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odriguez\Documents\NOEDER_2026\MODULO 3\CLASE 3\ejercicios\"/>
    </mc:Choice>
  </mc:AlternateContent>
  <xr:revisionPtr revIDLastSave="0" documentId="8_{521B24BB-7CC7-4BF4-B5B2-63FF4E67BD38}" xr6:coauthVersionLast="47" xr6:coauthVersionMax="47" xr10:uidLastSave="{00000000-0000-0000-0000-000000000000}"/>
  <bookViews>
    <workbookView xWindow="-108" yWindow="-108" windowWidth="23256" windowHeight="12456" xr2:uid="{ACE2F561-C4F6-4877-831A-972A1E80AE23}"/>
  </bookViews>
  <sheets>
    <sheet name="Febrero 2024 (3)" sheetId="1" r:id="rId1"/>
  </sheets>
  <definedNames>
    <definedName name="_xlnm.Print_Area" localSheetId="0">'Febrero 2024 (3)'!$A$1:$O$71</definedName>
    <definedName name="_xlnm.Print_Titles" localSheetId="0">'Febrero 2024 (3)'!$1:$10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B51" i="1" l="1" a="1"/>
  <c r="AB51" i="1" s="1"/>
  <c r="O51" i="1"/>
  <c r="AB50" i="1" a="1"/>
  <c r="AB50" i="1" s="1"/>
  <c r="O50" i="1"/>
  <c r="AB49" i="1" a="1"/>
  <c r="AB49" i="1" s="1"/>
  <c r="O49" i="1"/>
  <c r="AB48" i="1" a="1"/>
  <c r="AB48" i="1" s="1"/>
  <c r="O48" i="1"/>
  <c r="AB47" i="1" a="1"/>
  <c r="AB47" i="1" s="1"/>
  <c r="O47" i="1"/>
  <c r="AB46" i="1" a="1"/>
  <c r="AB46" i="1" s="1"/>
  <c r="O46" i="1"/>
  <c r="AB45" i="1" a="1"/>
  <c r="AB45" i="1" s="1"/>
  <c r="O45" i="1"/>
  <c r="AB44" i="1" a="1"/>
  <c r="AB44" i="1" s="1"/>
  <c r="O44" i="1"/>
  <c r="AB43" i="1" a="1"/>
  <c r="AB43" i="1" s="1"/>
  <c r="O43" i="1"/>
  <c r="AB42" i="1" a="1"/>
  <c r="AB42" i="1" s="1"/>
  <c r="O42" i="1"/>
  <c r="AB41" i="1" a="1"/>
  <c r="AB41" i="1" s="1"/>
  <c r="O41" i="1"/>
  <c r="AB40" i="1" a="1"/>
  <c r="AB40" i="1" s="1"/>
  <c r="O40" i="1"/>
  <c r="AB39" i="1" a="1"/>
  <c r="AB39" i="1" s="1"/>
  <c r="O39" i="1"/>
  <c r="AB38" i="1" a="1"/>
  <c r="AB38" i="1" s="1"/>
  <c r="O38" i="1"/>
  <c r="AB37" i="1" a="1"/>
  <c r="AB37" i="1" s="1"/>
  <c r="O37" i="1"/>
  <c r="AB36" i="1" a="1"/>
  <c r="AB36" i="1" s="1"/>
  <c r="O36" i="1"/>
  <c r="AB35" i="1" a="1"/>
  <c r="AB35" i="1" s="1"/>
  <c r="O35" i="1"/>
  <c r="AB34" i="1" a="1"/>
  <c r="AB34" i="1" s="1"/>
  <c r="O34" i="1"/>
  <c r="AB33" i="1" a="1"/>
  <c r="AB33" i="1" s="1"/>
  <c r="O33" i="1"/>
  <c r="AB32" i="1" a="1"/>
  <c r="AB32" i="1" s="1"/>
  <c r="O32" i="1"/>
  <c r="AB31" i="1" a="1"/>
  <c r="AB31" i="1" s="1"/>
  <c r="O31" i="1"/>
  <c r="AB30" i="1" a="1"/>
  <c r="AB30" i="1" s="1"/>
  <c r="O30" i="1"/>
  <c r="AB29" i="1" a="1"/>
  <c r="AB29" i="1" s="1"/>
  <c r="O29" i="1"/>
  <c r="AB28" i="1" a="1"/>
  <c r="AB28" i="1" s="1"/>
  <c r="O28" i="1"/>
  <c r="AB27" i="1"/>
  <c r="O27" i="1"/>
  <c r="AB26" i="1"/>
  <c r="AB25" i="1"/>
  <c r="O25" i="1"/>
  <c r="AB23" i="1"/>
  <c r="AB22" i="1" a="1"/>
  <c r="AB22" i="1" s="1"/>
  <c r="O22" i="1"/>
  <c r="O21" i="1"/>
  <c r="AB20" i="1" a="1"/>
  <c r="AB20" i="1" s="1"/>
  <c r="O20" i="1"/>
  <c r="AB19" i="1"/>
  <c r="O19" i="1"/>
  <c r="AB17" i="1"/>
  <c r="O17" i="1"/>
  <c r="O16" i="1"/>
  <c r="O18" i="1" s="1"/>
  <c r="AB15" i="1"/>
  <c r="O15" i="1"/>
  <c r="O13" i="1"/>
  <c r="O12" i="1"/>
  <c r="O14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<sst xmlns="http://schemas.openxmlformats.org/spreadsheetml/2006/main" count="325" uniqueCount="189">
  <si>
    <t xml:space="preserve"> Tablero de Control de Objetivos e Indicadores </t>
  </si>
  <si>
    <t>Código: F-SGC-006</t>
  </si>
  <si>
    <t>Fecha de actualización:23.Feb.24</t>
  </si>
  <si>
    <t>Versión: 2.0</t>
  </si>
  <si>
    <r>
      <t xml:space="preserve">Fecha de Elaboración: </t>
    </r>
    <r>
      <rPr>
        <sz val="15"/>
        <color theme="1"/>
        <rFont val="Calibri"/>
        <family val="2"/>
        <scheme val="minor"/>
      </rPr>
      <t>28/10/2022</t>
    </r>
  </si>
  <si>
    <t>No aplica</t>
  </si>
  <si>
    <t xml:space="preserve">COMPARATIVO DE RESULTADOS CON MESES ANTERIORES </t>
  </si>
  <si>
    <r>
      <t xml:space="preserve">Fecha de actualización: </t>
    </r>
    <r>
      <rPr>
        <sz val="15"/>
        <color theme="1"/>
        <rFont val="Calibri"/>
        <family val="2"/>
        <scheme val="minor"/>
      </rPr>
      <t>23/02/2024</t>
    </r>
  </si>
  <si>
    <t>Cumple</t>
  </si>
  <si>
    <t>No cumple</t>
  </si>
  <si>
    <t>Datos para el cálculo de los indicadores</t>
  </si>
  <si>
    <r>
      <t xml:space="preserve">Mes: </t>
    </r>
    <r>
      <rPr>
        <sz val="15"/>
        <color theme="1"/>
        <rFont val="Calibri"/>
        <family val="2"/>
        <scheme val="minor"/>
      </rPr>
      <t>Febrero 2024</t>
    </r>
  </si>
  <si>
    <t>PROCES0</t>
  </si>
  <si>
    <t>OBJETIVO</t>
  </si>
  <si>
    <t>INDICADOR</t>
  </si>
  <si>
    <t xml:space="preserve">ESTATUS </t>
  </si>
  <si>
    <t>FRECUENCIA</t>
  </si>
  <si>
    <t>META</t>
  </si>
  <si>
    <t>ACCIÓN CORRECTIVA</t>
  </si>
  <si>
    <t>FORMULA</t>
  </si>
  <si>
    <t>CUMPLIMIENTO</t>
  </si>
  <si>
    <t>MES 
ENERO</t>
  </si>
  <si>
    <t>MES
FREBRERO</t>
  </si>
  <si>
    <t>MES 
MARZO</t>
  </si>
  <si>
    <t>MES 
ABRIL</t>
  </si>
  <si>
    <t>MES
MAYO</t>
  </si>
  <si>
    <t>MES 
JUNIO</t>
  </si>
  <si>
    <t>MES 
JULIO</t>
  </si>
  <si>
    <t>MES 
AGOSTO</t>
  </si>
  <si>
    <t>MES
SEPTIEMBRE</t>
  </si>
  <si>
    <t>MES 
OCTUBRE</t>
  </si>
  <si>
    <t>MES 
NOVIEMBRE</t>
  </si>
  <si>
    <t>MES
DICIEMBRE</t>
  </si>
  <si>
    <t>Promedio
Anual</t>
  </si>
  <si>
    <t>SGC</t>
  </si>
  <si>
    <t xml:space="preserve">objetivos de la calidad </t>
  </si>
  <si>
    <r>
      <rPr>
        <b/>
        <sz val="14"/>
        <color theme="1"/>
        <rFont val="Calibri"/>
        <family val="2"/>
        <scheme val="minor"/>
      </rPr>
      <t xml:space="preserve">1. </t>
    </r>
    <r>
      <rPr>
        <sz val="14"/>
        <color theme="1"/>
        <rFont val="Calibri"/>
        <family val="2"/>
        <scheme val="minor"/>
      </rPr>
      <t>Satisfacer las necesidades de nuestros</t>
    </r>
    <r>
      <rPr>
        <b/>
        <sz val="14"/>
        <color theme="1"/>
        <rFont val="Calibri"/>
        <family val="2"/>
        <scheme val="minor"/>
      </rPr>
      <t xml:space="preserve"> clientes externos e internos </t>
    </r>
    <r>
      <rPr>
        <sz val="14"/>
        <color theme="1"/>
        <rFont val="Calibri"/>
        <family val="2"/>
        <scheme val="minor"/>
      </rPr>
      <t xml:space="preserve">en un </t>
    </r>
    <r>
      <rPr>
        <b/>
        <sz val="14"/>
        <color theme="1"/>
        <rFont val="Calibri"/>
        <family val="2"/>
        <scheme val="minor"/>
      </rPr>
      <t>80%</t>
    </r>
    <r>
      <rPr>
        <sz val="14"/>
        <color theme="1"/>
        <rFont val="Calibri"/>
        <family val="2"/>
        <scheme val="minor"/>
      </rPr>
      <t xml:space="preserve">, en el presente año </t>
    </r>
  </si>
  <si>
    <r>
      <rPr>
        <b/>
        <sz val="14"/>
        <color theme="1"/>
        <rFont val="Calibri"/>
        <family val="2"/>
        <scheme val="minor"/>
      </rPr>
      <t>1.1</t>
    </r>
    <r>
      <rPr>
        <sz val="14"/>
        <color theme="1"/>
        <rFont val="Calibri"/>
        <family val="2"/>
        <scheme val="minor"/>
      </rPr>
      <t xml:space="preserve"> Satisfacción del cliente </t>
    </r>
  </si>
  <si>
    <t xml:space="preserve">Aprobado </t>
  </si>
  <si>
    <t>Semestral</t>
  </si>
  <si>
    <t>≥ 80%</t>
  </si>
  <si>
    <t>&lt; 80%</t>
  </si>
  <si>
    <t>Total de encuestas 
aplicadas</t>
  </si>
  <si>
    <t xml:space="preserve">Total de encuestas con nivel de satisfacción de 80% </t>
  </si>
  <si>
    <r>
      <rPr>
        <b/>
        <sz val="14"/>
        <color theme="1"/>
        <rFont val="Calibri"/>
        <family val="2"/>
        <scheme val="minor"/>
      </rPr>
      <t>1.2</t>
    </r>
    <r>
      <rPr>
        <sz val="14"/>
        <color theme="1"/>
        <rFont val="Calibri"/>
        <family val="2"/>
        <scheme val="minor"/>
      </rPr>
      <t xml:space="preserve"> Evaluación clima laboral  </t>
    </r>
  </si>
  <si>
    <t xml:space="preserve">Semestral </t>
  </si>
  <si>
    <t>Total de encuestas
 aplicadas</t>
  </si>
  <si>
    <t>Meta Alcanzada</t>
  </si>
  <si>
    <r>
      <rPr>
        <b/>
        <sz val="14"/>
        <color theme="1"/>
        <rFont val="Calibri"/>
        <family val="2"/>
        <scheme val="minor"/>
      </rPr>
      <t>2.</t>
    </r>
    <r>
      <rPr>
        <sz val="14"/>
        <color theme="1"/>
        <rFont val="Calibri"/>
        <family val="2"/>
        <scheme val="minor"/>
      </rPr>
      <t xml:space="preserve"> Optimizar la </t>
    </r>
    <r>
      <rPr>
        <b/>
        <sz val="14"/>
        <color theme="1"/>
        <rFont val="Calibri"/>
        <family val="2"/>
        <scheme val="minor"/>
      </rPr>
      <t>infraestructura y procesos</t>
    </r>
    <r>
      <rPr>
        <sz val="14"/>
        <color theme="1"/>
        <rFont val="Calibri"/>
        <family val="2"/>
        <scheme val="minor"/>
      </rPr>
      <t xml:space="preserve"> en un </t>
    </r>
    <r>
      <rPr>
        <b/>
        <sz val="14"/>
        <color theme="1"/>
        <rFont val="Calibri"/>
        <family val="2"/>
        <scheme val="minor"/>
      </rPr>
      <t>90%</t>
    </r>
    <r>
      <rPr>
        <sz val="14"/>
        <color theme="1"/>
        <rFont val="Calibri"/>
        <family val="2"/>
        <scheme val="minor"/>
      </rPr>
      <t>, en el presente año</t>
    </r>
  </si>
  <si>
    <r>
      <rPr>
        <b/>
        <sz val="14"/>
        <color theme="1"/>
        <rFont val="Calibri"/>
        <family val="2"/>
        <scheme val="minor"/>
      </rPr>
      <t>2.1</t>
    </r>
    <r>
      <rPr>
        <sz val="14"/>
        <color theme="1"/>
        <rFont val="Calibri"/>
        <family val="2"/>
        <scheme val="minor"/>
      </rPr>
      <t xml:space="preserve"> Eficacia de los procesos del S.G.C</t>
    </r>
  </si>
  <si>
    <t xml:space="preserve">Mensual </t>
  </si>
  <si>
    <t>≥ 85%</t>
  </si>
  <si>
    <t>&lt; 85%</t>
  </si>
  <si>
    <t>Sumatoria de resultados de indicadores de procesos</t>
  </si>
  <si>
    <t>Total de indicadores de procesos</t>
  </si>
  <si>
    <r>
      <rPr>
        <b/>
        <sz val="14"/>
        <color theme="1"/>
        <rFont val="Calibri"/>
        <family val="2"/>
        <scheme val="minor"/>
      </rPr>
      <t xml:space="preserve">2.2 </t>
    </r>
    <r>
      <rPr>
        <sz val="14"/>
        <color theme="1"/>
        <rFont val="Calibri"/>
        <family val="2"/>
        <scheme val="minor"/>
      </rPr>
      <t>Cumplimiento del programa de mantenimiento (preventivo)</t>
    </r>
  </si>
  <si>
    <t>Mensual</t>
  </si>
  <si>
    <t>≥ 90%</t>
  </si>
  <si>
    <t>&lt; 90%</t>
  </si>
  <si>
    <t>Total de mantenimientos preventivos, programados</t>
  </si>
  <si>
    <t>Total de mantenimientos preventivos, realizados</t>
  </si>
  <si>
    <r>
      <rPr>
        <b/>
        <sz val="14"/>
        <color theme="1"/>
        <rFont val="Calibri"/>
        <family val="2"/>
        <scheme val="minor"/>
      </rPr>
      <t>2.3</t>
    </r>
    <r>
      <rPr>
        <sz val="14"/>
        <color theme="1"/>
        <rFont val="Calibri"/>
        <family val="2"/>
        <scheme val="minor"/>
      </rPr>
      <t xml:space="preserve"> Mantenimiento correctivo</t>
    </r>
  </si>
  <si>
    <t>Total de mantenimientos correctivos, solicitados</t>
  </si>
  <si>
    <t>Total de mantenimientos correctivos, realizados</t>
  </si>
  <si>
    <r>
      <rPr>
        <b/>
        <sz val="14"/>
        <color theme="1"/>
        <rFont val="Calibri"/>
        <family val="2"/>
        <scheme val="minor"/>
      </rPr>
      <t>3.</t>
    </r>
    <r>
      <rPr>
        <sz val="14"/>
        <color theme="1"/>
        <rFont val="Calibri"/>
        <family val="2"/>
        <scheme val="minor"/>
      </rPr>
      <t xml:space="preserve"> Mantener el </t>
    </r>
    <r>
      <rPr>
        <b/>
        <sz val="14"/>
        <color theme="1"/>
        <rFont val="Calibri"/>
        <family val="2"/>
        <scheme val="minor"/>
      </rPr>
      <t>personal competente</t>
    </r>
    <r>
      <rPr>
        <sz val="14"/>
        <color theme="1"/>
        <rFont val="Calibri"/>
        <family val="2"/>
        <scheme val="minor"/>
      </rPr>
      <t xml:space="preserve"> para la operación de la org. en un</t>
    </r>
    <r>
      <rPr>
        <b/>
        <sz val="14"/>
        <color theme="1"/>
        <rFont val="Calibri"/>
        <family val="2"/>
        <scheme val="minor"/>
      </rPr>
      <t xml:space="preserve"> 95%</t>
    </r>
    <r>
      <rPr>
        <sz val="14"/>
        <color theme="1"/>
        <rFont val="Calibri"/>
        <family val="2"/>
        <scheme val="minor"/>
      </rPr>
      <t xml:space="preserve">, en el presente año </t>
    </r>
  </si>
  <si>
    <r>
      <rPr>
        <b/>
        <sz val="14"/>
        <color theme="1"/>
        <rFont val="Calibri"/>
        <family val="2"/>
        <scheme val="minor"/>
      </rPr>
      <t xml:space="preserve">3.1 </t>
    </r>
    <r>
      <rPr>
        <sz val="14"/>
        <color theme="1"/>
        <rFont val="Calibri"/>
        <family val="2"/>
        <scheme val="minor"/>
      </rPr>
      <t>Cumplimiento del programa de capacitación</t>
    </r>
  </si>
  <si>
    <t>≥ 95%</t>
  </si>
  <si>
    <t>&lt; 95%</t>
  </si>
  <si>
    <t>Total de capacitaciones, programadas</t>
  </si>
  <si>
    <t>Total de capacitaciones, realizadas</t>
  </si>
  <si>
    <t xml:space="preserve">objetivos del proceso </t>
  </si>
  <si>
    <r>
      <rPr>
        <b/>
        <sz val="14"/>
        <color theme="1"/>
        <rFont val="Calibri"/>
        <family val="2"/>
        <scheme val="minor"/>
      </rPr>
      <t>1.</t>
    </r>
    <r>
      <rPr>
        <sz val="14"/>
        <color theme="1"/>
        <rFont val="Calibri"/>
        <family val="2"/>
        <scheme val="minor"/>
      </rPr>
      <t xml:space="preserve"> Asegurar el adecuado funcionamiento del SGC, cumpliendo con </t>
    </r>
    <r>
      <rPr>
        <b/>
        <sz val="14"/>
        <color theme="1"/>
        <rFont val="Calibri"/>
        <family val="2"/>
        <scheme val="minor"/>
      </rPr>
      <t>90%</t>
    </r>
    <r>
      <rPr>
        <sz val="14"/>
        <color theme="1"/>
        <rFont val="Calibri"/>
        <family val="2"/>
        <scheme val="minor"/>
      </rPr>
      <t xml:space="preserve"> del programa anual de auditoría y cierre de hallazgos en el presente año</t>
    </r>
  </si>
  <si>
    <r>
      <rPr>
        <b/>
        <sz val="14"/>
        <color theme="1"/>
        <rFont val="Calibri"/>
        <family val="2"/>
        <scheme val="minor"/>
      </rPr>
      <t xml:space="preserve">1. </t>
    </r>
    <r>
      <rPr>
        <sz val="14"/>
        <color theme="1"/>
        <rFont val="Calibri"/>
        <family val="2"/>
        <scheme val="minor"/>
      </rPr>
      <t xml:space="preserve">Cumplimiento del  programa anual de auditoría  </t>
    </r>
  </si>
  <si>
    <t>Anual</t>
  </si>
  <si>
    <t>Total de auditorías, programadas</t>
  </si>
  <si>
    <t>Total de auditorías,
 realizadas</t>
  </si>
  <si>
    <r>
      <rPr>
        <b/>
        <sz val="14"/>
        <color theme="1"/>
        <rFont val="Calibri"/>
        <family val="2"/>
        <scheme val="minor"/>
      </rPr>
      <t>2.</t>
    </r>
    <r>
      <rPr>
        <sz val="14"/>
        <color theme="1"/>
        <rFont val="Calibri"/>
        <family val="2"/>
        <scheme val="minor"/>
      </rPr>
      <t xml:space="preserve"> Cierre de hallazgos de auditoría  </t>
    </r>
  </si>
  <si>
    <t>Total de hallazgos,
 abiertos</t>
  </si>
  <si>
    <t>Total de hallazgos,
 cerrados</t>
  </si>
  <si>
    <r>
      <rPr>
        <b/>
        <sz val="14"/>
        <color theme="1"/>
        <rFont val="Calibri"/>
        <family val="2"/>
        <scheme val="minor"/>
      </rPr>
      <t xml:space="preserve">3. </t>
    </r>
    <r>
      <rPr>
        <sz val="14"/>
        <color theme="1"/>
        <rFont val="Calibri"/>
        <family val="2"/>
        <scheme val="minor"/>
      </rPr>
      <t xml:space="preserve">Cierre de acciones de mejoras (correctivas u oportunidad de mejora) </t>
    </r>
  </si>
  <si>
    <t>En proceso de implementación</t>
  </si>
  <si>
    <t>Total de acciones de mejora, abiertas</t>
  </si>
  <si>
    <t>Total de acciones de mejora, cerradas</t>
  </si>
  <si>
    <t>VENTAS</t>
  </si>
  <si>
    <r>
      <t xml:space="preserve">Alcanzar un ingreso mensual promedio de 9 millones de pesos al </t>
    </r>
    <r>
      <rPr>
        <b/>
        <sz val="14"/>
        <color theme="1"/>
        <rFont val="Calibri"/>
        <family val="2"/>
        <scheme val="minor"/>
      </rPr>
      <t xml:space="preserve">90% </t>
    </r>
    <r>
      <rPr>
        <sz val="14"/>
        <color theme="1"/>
        <rFont val="Calibri"/>
        <family val="2"/>
        <scheme val="minor"/>
      </rPr>
      <t>de cumplimiento, en el presente año</t>
    </r>
  </si>
  <si>
    <r>
      <rPr>
        <b/>
        <sz val="14"/>
        <color theme="1"/>
        <rFont val="Calibri"/>
        <family val="2"/>
        <scheme val="minor"/>
      </rPr>
      <t xml:space="preserve">1. </t>
    </r>
    <r>
      <rPr>
        <sz val="14"/>
        <color theme="1"/>
        <rFont val="Calibri"/>
        <family val="2"/>
        <scheme val="minor"/>
      </rPr>
      <t xml:space="preserve">Ingreso mensual
promedio facturado </t>
    </r>
  </si>
  <si>
    <t>≥ 9,000,000 $
al 90%</t>
  </si>
  <si>
    <t>&lt;  8,100,000 $</t>
  </si>
  <si>
    <t>Monto facturado mensual promedio</t>
  </si>
  <si>
    <t>Ingreso mensual facturado  Mes: Enero</t>
  </si>
  <si>
    <t xml:space="preserve">Ingreso mensual promedio facturado </t>
  </si>
  <si>
    <r>
      <rPr>
        <b/>
        <sz val="14"/>
        <color theme="1"/>
        <rFont val="Calibri"/>
        <family val="2"/>
        <scheme val="minor"/>
      </rPr>
      <t xml:space="preserve">2. </t>
    </r>
    <r>
      <rPr>
        <sz val="14"/>
        <color theme="1"/>
        <rFont val="Calibri"/>
        <family val="2"/>
        <scheme val="minor"/>
      </rPr>
      <t xml:space="preserve">Desempeño de ejecutivos (as) comerciales, sobre lo facturado </t>
    </r>
  </si>
  <si>
    <t xml:space="preserve">       Total de ejecutivos (as) comerciales                                                                                                                                                           </t>
  </si>
  <si>
    <t>Total de ejecutivos (as) comerciales, que alcanzaron la meta individual sobre lo facturado</t>
  </si>
  <si>
    <r>
      <rPr>
        <b/>
        <sz val="14"/>
        <color theme="1"/>
        <rFont val="Calibri"/>
        <family val="2"/>
        <scheme val="minor"/>
      </rPr>
      <t>3.</t>
    </r>
    <r>
      <rPr>
        <sz val="14"/>
        <color theme="1"/>
        <rFont val="Calibri"/>
        <family val="2"/>
        <scheme val="minor"/>
      </rPr>
      <t xml:space="preserve"> Ingreso mensual
 de pedidos Internos </t>
    </r>
  </si>
  <si>
    <t>≥ 9,000,000  $</t>
  </si>
  <si>
    <t>&lt; 9,000,000 $</t>
  </si>
  <si>
    <t xml:space="preserve">Monto de venta mensual, establecido </t>
  </si>
  <si>
    <t xml:space="preserve">Monto de venta mensual, alcanzado </t>
  </si>
  <si>
    <r>
      <rPr>
        <b/>
        <sz val="14"/>
        <color theme="1"/>
        <rFont val="Calibri"/>
        <family val="2"/>
        <scheme val="minor"/>
      </rPr>
      <t>4.</t>
    </r>
    <r>
      <rPr>
        <sz val="14"/>
        <color theme="1"/>
        <rFont val="Calibri"/>
        <family val="2"/>
        <scheme val="minor"/>
      </rPr>
      <t xml:space="preserve"> Desempeño de ejecutivos (as) comerciales, sobre Pedidos Internos </t>
    </r>
  </si>
  <si>
    <t xml:space="preserve">Total de ejecutivos (as) comerciales </t>
  </si>
  <si>
    <t xml:space="preserve">Total de ejecutivos (as) comerciales, que alcanzaron la meta individual sobre PI </t>
  </si>
  <si>
    <r>
      <rPr>
        <b/>
        <sz val="14"/>
        <color theme="1"/>
        <rFont val="Calibri"/>
        <family val="2"/>
        <scheme val="minor"/>
      </rPr>
      <t xml:space="preserve">5. </t>
    </r>
    <r>
      <rPr>
        <sz val="14"/>
        <color theme="1"/>
        <rFont val="Calibri"/>
        <family val="2"/>
        <scheme val="minor"/>
      </rPr>
      <t>Satisfacción del cliente</t>
    </r>
  </si>
  <si>
    <t>Total de encuestas,
 aplicadas</t>
  </si>
  <si>
    <t>COMPRAS</t>
  </si>
  <si>
    <r>
      <t xml:space="preserve">Cumplir con los tiempos de entrega de productos y servicios al </t>
    </r>
    <r>
      <rPr>
        <b/>
        <sz val="14"/>
        <color theme="1"/>
        <rFont val="Calibri"/>
        <family val="2"/>
        <scheme val="minor"/>
      </rPr>
      <t>85%</t>
    </r>
    <r>
      <rPr>
        <sz val="14"/>
        <color theme="1"/>
        <rFont val="Calibri"/>
        <family val="2"/>
        <scheme val="minor"/>
      </rPr>
      <t xml:space="preserve">, manteniendo un factor de utilidad rentable y proveedores confiables; en el presente año </t>
    </r>
  </si>
  <si>
    <r>
      <rPr>
        <b/>
        <sz val="14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 xml:space="preserve">. Tiempos de entrega, de productos y/o servicios </t>
    </r>
  </si>
  <si>
    <t>Total de ordenes de compras, solicitadas</t>
  </si>
  <si>
    <t>Total de ordenes de compras,  entregadas a tiempo</t>
  </si>
  <si>
    <r>
      <rPr>
        <b/>
        <sz val="14"/>
        <color theme="1"/>
        <rFont val="Calibri"/>
        <family val="2"/>
        <scheme val="minor"/>
      </rPr>
      <t xml:space="preserve">2. </t>
    </r>
    <r>
      <rPr>
        <sz val="14"/>
        <color theme="1"/>
        <rFont val="Calibri"/>
        <family val="2"/>
        <scheme val="minor"/>
      </rPr>
      <t>Evaluación de proveedores</t>
    </r>
  </si>
  <si>
    <t>Total de evaluaciones, programadas</t>
  </si>
  <si>
    <t>Total de evaluaciones, realizadas</t>
  </si>
  <si>
    <r>
      <rPr>
        <b/>
        <sz val="14"/>
        <color theme="1"/>
        <rFont val="Calibri"/>
        <family val="2"/>
        <scheme val="minor"/>
      </rPr>
      <t xml:space="preserve">3. </t>
    </r>
    <r>
      <rPr>
        <sz val="14"/>
        <color theme="1"/>
        <rFont val="Calibri"/>
        <family val="2"/>
        <scheme val="minor"/>
      </rPr>
      <t>Factor de utilidad  comercial de 0.7 en PI</t>
    </r>
  </si>
  <si>
    <t>utilidad ≥ 30%</t>
  </si>
  <si>
    <t>&lt; 30%</t>
  </si>
  <si>
    <t>Monto de venta</t>
  </si>
  <si>
    <t xml:space="preserve">Monto de costo </t>
  </si>
  <si>
    <t xml:space="preserve">RECURSOS HUMANOS 
</t>
  </si>
  <si>
    <r>
      <t>Mantener el personal competente y la plantilla autorizada, para la operación a un</t>
    </r>
    <r>
      <rPr>
        <b/>
        <sz val="14"/>
        <color theme="1"/>
        <rFont val="Calibri"/>
        <family val="2"/>
        <scheme val="minor"/>
      </rPr>
      <t xml:space="preserve"> 95%,</t>
    </r>
    <r>
      <rPr>
        <sz val="14"/>
        <color theme="1"/>
        <rFont val="Calibri"/>
        <family val="2"/>
        <scheme val="minor"/>
      </rPr>
      <t xml:space="preserve"> con bajo índice de rotación, en el presente año</t>
    </r>
  </si>
  <si>
    <r>
      <rPr>
        <b/>
        <sz val="14"/>
        <color theme="1"/>
        <rFont val="Calibri"/>
        <family val="2"/>
        <scheme val="minor"/>
      </rPr>
      <t xml:space="preserve">1. </t>
    </r>
    <r>
      <rPr>
        <sz val="14"/>
        <color theme="1"/>
        <rFont val="Calibri"/>
        <family val="2"/>
        <scheme val="minor"/>
      </rPr>
      <t>Cumplimiento del programa de capacitación</t>
    </r>
  </si>
  <si>
    <t>&lt;95%</t>
  </si>
  <si>
    <r>
      <rPr>
        <b/>
        <sz val="14"/>
        <color theme="1"/>
        <rFont val="Calibri"/>
        <family val="2"/>
        <scheme val="minor"/>
      </rPr>
      <t>2.</t>
    </r>
    <r>
      <rPr>
        <sz val="14"/>
        <color theme="1"/>
        <rFont val="Calibri"/>
        <family val="2"/>
        <scheme val="minor"/>
      </rPr>
      <t xml:space="preserve"> Cumplimiento plantilla autorizada</t>
    </r>
  </si>
  <si>
    <t>Total de plantilla, 
autorizada</t>
  </si>
  <si>
    <t>Total de plantilla,
 cubierta</t>
  </si>
  <si>
    <r>
      <rPr>
        <b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>. Índice de rotación de personal (empleados)</t>
    </r>
  </si>
  <si>
    <t>≤ 5%</t>
  </si>
  <si>
    <t>&gt; 5%</t>
  </si>
  <si>
    <t>Total de plantilla de empleados 
(inicio mes evaluado)</t>
  </si>
  <si>
    <t>Total de empleados desvinculados 
(final mes evaluado)</t>
  </si>
  <si>
    <r>
      <rPr>
        <b/>
        <sz val="14"/>
        <color theme="1"/>
        <rFont val="Calibri"/>
        <family val="2"/>
        <scheme val="minor"/>
      </rPr>
      <t xml:space="preserve">4. </t>
    </r>
    <r>
      <rPr>
        <sz val="14"/>
        <color theme="1"/>
        <rFont val="Calibri"/>
        <family val="2"/>
        <scheme val="minor"/>
      </rPr>
      <t xml:space="preserve">Evaluación clima laboral </t>
    </r>
  </si>
  <si>
    <t>Total de encuestas, 
aplicadas</t>
  </si>
  <si>
    <t xml:space="preserve">Total de encuestas, con nivel de satisfacción de 80% </t>
  </si>
  <si>
    <r>
      <rPr>
        <b/>
        <sz val="14"/>
        <color theme="1"/>
        <rFont val="Calibri"/>
        <family val="2"/>
        <scheme val="minor"/>
      </rPr>
      <t xml:space="preserve">5. </t>
    </r>
    <r>
      <rPr>
        <sz val="14"/>
        <color theme="1"/>
        <rFont val="Calibri"/>
        <family val="2"/>
        <scheme val="minor"/>
      </rPr>
      <t xml:space="preserve">Tiempo de cobertura de vacantes </t>
    </r>
  </si>
  <si>
    <t xml:space="preserve">≤ 15 días hábiles </t>
  </si>
  <si>
    <t xml:space="preserve">&gt; 15 días
 hábiles </t>
  </si>
  <si>
    <t>Suma de tiempos de contratación de todos los candidatos</t>
  </si>
  <si>
    <t xml:space="preserve">Total de contrataciones realizadas </t>
  </si>
  <si>
    <t xml:space="preserve">LOGÍSTICA
</t>
  </si>
  <si>
    <r>
      <t xml:space="preserve">Cumplir con la programación de rutas al </t>
    </r>
    <r>
      <rPr>
        <b/>
        <sz val="14"/>
        <color theme="1"/>
        <rFont val="Calibri"/>
        <family val="2"/>
        <scheme val="minor"/>
      </rPr>
      <t xml:space="preserve">75% </t>
    </r>
    <r>
      <rPr>
        <sz val="14"/>
        <color theme="1"/>
        <rFont val="Calibri"/>
        <family val="2"/>
        <scheme val="minor"/>
      </rPr>
      <t xml:space="preserve">en el presente año, manteniendo las unidades disponibles con el cumplimiento del mantenimiento preventivo </t>
    </r>
  </si>
  <si>
    <r>
      <rPr>
        <b/>
        <sz val="14"/>
        <color theme="1"/>
        <rFont val="Calibri"/>
        <family val="2"/>
        <scheme val="minor"/>
      </rPr>
      <t xml:space="preserve">1. </t>
    </r>
    <r>
      <rPr>
        <sz val="14"/>
        <color theme="1"/>
        <rFont val="Calibri"/>
        <family val="2"/>
        <scheme val="minor"/>
      </rPr>
      <t>Cumplimiento de destinos 
(entregas y recolecta )</t>
    </r>
  </si>
  <si>
    <t>≥ 70%</t>
  </si>
  <si>
    <t>&lt; 70%</t>
  </si>
  <si>
    <t>Total destinos,
 programados</t>
  </si>
  <si>
    <t>Total destinos, 
realizados</t>
  </si>
  <si>
    <r>
      <rPr>
        <b/>
        <sz val="14"/>
        <color theme="1"/>
        <rFont val="Calibri"/>
        <family val="2"/>
        <scheme val="minor"/>
      </rPr>
      <t xml:space="preserve">2. </t>
    </r>
    <r>
      <rPr>
        <sz val="14"/>
        <color theme="1"/>
        <rFont val="Calibri"/>
        <family val="2"/>
        <scheme val="minor"/>
      </rPr>
      <t xml:space="preserve">Unidades disponibles </t>
    </r>
  </si>
  <si>
    <t>Total de unidades</t>
  </si>
  <si>
    <t xml:space="preserve">Total de unidades, disponibles </t>
  </si>
  <si>
    <r>
      <rPr>
        <b/>
        <sz val="14"/>
        <color theme="1"/>
        <rFont val="Calibri"/>
        <family val="2"/>
        <scheme val="minor"/>
      </rPr>
      <t xml:space="preserve">3. </t>
    </r>
    <r>
      <rPr>
        <sz val="14"/>
        <color theme="1"/>
        <rFont val="Calibri"/>
        <family val="2"/>
        <scheme val="minor"/>
      </rPr>
      <t>Cumplimiento del  programa de mantenimiento (preventivo)</t>
    </r>
  </si>
  <si>
    <t>MANTENIMIENTO</t>
  </si>
  <si>
    <r>
      <t xml:space="preserve">Mantener en buenas condiciones la maquinaria e infraestructura al menos en un </t>
    </r>
    <r>
      <rPr>
        <b/>
        <sz val="14"/>
        <color theme="1"/>
        <rFont val="Calibri"/>
        <family val="2"/>
        <scheme val="minor"/>
      </rPr>
      <t>90%,</t>
    </r>
    <r>
      <rPr>
        <sz val="14"/>
        <color theme="1"/>
        <rFont val="Calibri"/>
        <family val="2"/>
        <scheme val="minor"/>
      </rPr>
      <t xml:space="preserve"> en el presente año</t>
    </r>
  </si>
  <si>
    <r>
      <rPr>
        <b/>
        <sz val="14"/>
        <color theme="1"/>
        <rFont val="Calibri"/>
        <family val="2"/>
        <scheme val="minor"/>
      </rPr>
      <t>1.</t>
    </r>
    <r>
      <rPr>
        <sz val="14"/>
        <color theme="1"/>
        <rFont val="Calibri"/>
        <family val="2"/>
        <scheme val="minor"/>
      </rPr>
      <t xml:space="preserve"> Cumplimiento del programa de mantenimiento (preventivo)</t>
    </r>
  </si>
  <si>
    <t>&lt;90%</t>
  </si>
  <si>
    <r>
      <rPr>
        <b/>
        <sz val="14"/>
        <color theme="1"/>
        <rFont val="Calibri"/>
        <family val="2"/>
        <scheme val="minor"/>
      </rPr>
      <t xml:space="preserve">2. </t>
    </r>
    <r>
      <rPr>
        <sz val="14"/>
        <color theme="1"/>
        <rFont val="Calibri"/>
        <family val="2"/>
        <scheme val="minor"/>
      </rPr>
      <t>Mantenimiento correctivo</t>
    </r>
  </si>
  <si>
    <t>CALIDAD</t>
  </si>
  <si>
    <r>
      <t xml:space="preserve">Asegurar la conformidad de las mediciones en un </t>
    </r>
    <r>
      <rPr>
        <b/>
        <sz val="14"/>
        <color theme="1"/>
        <rFont val="Calibri"/>
        <family val="2"/>
        <scheme val="minor"/>
      </rPr>
      <t>95%</t>
    </r>
    <r>
      <rPr>
        <sz val="14"/>
        <color theme="1"/>
        <rFont val="Calibri"/>
        <family val="2"/>
        <scheme val="minor"/>
      </rPr>
      <t xml:space="preserve"> en el presente año, conjuntamente con el control del producto no conforme y la atención de las quejas de los clientes </t>
    </r>
  </si>
  <si>
    <r>
      <rPr>
        <b/>
        <sz val="14"/>
        <color theme="1"/>
        <rFont val="Calibri"/>
        <family val="2"/>
        <scheme val="minor"/>
      </rPr>
      <t xml:space="preserve">1. </t>
    </r>
    <r>
      <rPr>
        <sz val="14"/>
        <color theme="1"/>
        <rFont val="Calibri"/>
        <family val="2"/>
        <scheme val="minor"/>
      </rPr>
      <t>Cumplimiento del programa de calibración</t>
    </r>
  </si>
  <si>
    <t>Total de calibraciones, programadas</t>
  </si>
  <si>
    <t>Total de calibraciones, realizadas</t>
  </si>
  <si>
    <r>
      <rPr>
        <b/>
        <sz val="14"/>
        <color theme="1"/>
        <rFont val="Calibri"/>
        <family val="2"/>
        <scheme val="minor"/>
      </rPr>
      <t xml:space="preserve">2. </t>
    </r>
    <r>
      <rPr>
        <sz val="14"/>
        <color theme="1"/>
        <rFont val="Calibri"/>
        <family val="2"/>
        <scheme val="minor"/>
      </rPr>
      <t>Cumplimiento del programa de verificación</t>
    </r>
  </si>
  <si>
    <t>Total de verificaciones, programadas</t>
  </si>
  <si>
    <t>Total de verificaciones, realizadas</t>
  </si>
  <si>
    <r>
      <rPr>
        <b/>
        <sz val="14"/>
        <color theme="1"/>
        <rFont val="Calibri"/>
        <family val="2"/>
        <scheme val="minor"/>
      </rPr>
      <t xml:space="preserve">3. </t>
    </r>
    <r>
      <rPr>
        <sz val="14"/>
        <color theme="1"/>
        <rFont val="Calibri"/>
        <family val="2"/>
        <scheme val="minor"/>
      </rPr>
      <t xml:space="preserve">Producto no conforme </t>
    </r>
  </si>
  <si>
    <t>Total de piezas, 
producidas</t>
  </si>
  <si>
    <t>Total de piezas,
no conformes NCR´s</t>
  </si>
  <si>
    <r>
      <rPr>
        <b/>
        <sz val="14"/>
        <rFont val="Calibri"/>
        <family val="2"/>
        <scheme val="minor"/>
      </rPr>
      <t xml:space="preserve">4. </t>
    </r>
    <r>
      <rPr>
        <sz val="14"/>
        <rFont val="Calibri"/>
        <family val="2"/>
        <scheme val="minor"/>
      </rPr>
      <t xml:space="preserve">Atención de quejas </t>
    </r>
  </si>
  <si>
    <t xml:space="preserve">Total de quejas, 
 recibidas </t>
  </si>
  <si>
    <t>Total de quejas,
 atendidas</t>
  </si>
  <si>
    <t>PRODUCCIÓN</t>
  </si>
  <si>
    <r>
      <t xml:space="preserve">Fabricar productos que cumplan con los requisitos del cliente al menos en un </t>
    </r>
    <r>
      <rPr>
        <b/>
        <sz val="14"/>
        <rFont val="Calibri"/>
        <family val="2"/>
        <scheme val="minor"/>
      </rPr>
      <t>80%</t>
    </r>
    <r>
      <rPr>
        <sz val="14"/>
        <rFont val="Calibri"/>
        <family val="2"/>
        <scheme val="minor"/>
      </rPr>
      <t>, en el presente año</t>
    </r>
  </si>
  <si>
    <r>
      <rPr>
        <b/>
        <sz val="14"/>
        <color theme="1"/>
        <rFont val="Calibri"/>
        <family val="2"/>
        <scheme val="minor"/>
      </rPr>
      <t xml:space="preserve">1. </t>
    </r>
    <r>
      <rPr>
        <sz val="14"/>
        <color theme="1"/>
        <rFont val="Calibri"/>
        <family val="2"/>
        <scheme val="minor"/>
      </rPr>
      <t>Producto conforme por cliente</t>
    </r>
  </si>
  <si>
    <t>Total de piezas fabricadas</t>
  </si>
  <si>
    <t>Total de piezas conforme</t>
  </si>
  <si>
    <r>
      <rPr>
        <b/>
        <sz val="14"/>
        <color theme="1"/>
        <rFont val="Calibri"/>
        <family val="2"/>
        <scheme val="minor"/>
      </rPr>
      <t xml:space="preserve">2. </t>
    </r>
    <r>
      <rPr>
        <sz val="14"/>
        <color theme="1"/>
        <rFont val="Calibri"/>
        <family val="2"/>
        <scheme val="minor"/>
      </rPr>
      <t>Productividad CNC</t>
    </r>
  </si>
  <si>
    <t>≥ 75%</t>
  </si>
  <si>
    <t>&lt; 75%</t>
  </si>
  <si>
    <t>Total de maquinados teóricos</t>
  </si>
  <si>
    <t>Total de maquinados reales</t>
  </si>
  <si>
    <r>
      <rPr>
        <b/>
        <sz val="14"/>
        <color theme="1"/>
        <rFont val="Calibri"/>
        <family val="2"/>
        <scheme val="minor"/>
      </rPr>
      <t xml:space="preserve">3. </t>
    </r>
    <r>
      <rPr>
        <sz val="14"/>
        <color theme="1"/>
        <rFont val="Calibri"/>
        <family val="2"/>
        <scheme val="minor"/>
      </rPr>
      <t>Tiempo de entrega</t>
    </r>
  </si>
  <si>
    <t>Total de partidas con 
fecha promesa
 (periodo evaluado)</t>
  </si>
  <si>
    <t>Total de partidas liberadas en fecha promesa 
(periodo evaluado)</t>
  </si>
  <si>
    <t>SISTEMAS</t>
  </si>
  <si>
    <r>
      <t xml:space="preserve">Mantener en buenas condiciones los equipos de cómputos y respaldos de la información en un  </t>
    </r>
    <r>
      <rPr>
        <b/>
        <sz val="14"/>
        <rFont val="Calibri"/>
        <family val="2"/>
        <scheme val="minor"/>
      </rPr>
      <t xml:space="preserve">80%, </t>
    </r>
    <r>
      <rPr>
        <sz val="14"/>
        <rFont val="Calibri"/>
        <family val="2"/>
        <scheme val="minor"/>
      </rPr>
      <t xml:space="preserve">en el presente año </t>
    </r>
  </si>
  <si>
    <r>
      <rPr>
        <b/>
        <sz val="14"/>
        <color theme="1"/>
        <rFont val="Calibri"/>
        <family val="2"/>
        <scheme val="minor"/>
      </rPr>
      <t>1.</t>
    </r>
    <r>
      <rPr>
        <sz val="14"/>
        <color theme="1"/>
        <rFont val="Calibri"/>
        <family val="2"/>
        <scheme val="minor"/>
      </rPr>
      <t xml:space="preserve"> Cumplimiento programa de mantenimiento (preventivo)</t>
    </r>
  </si>
  <si>
    <t>Total de tickets,
 solicitados</t>
  </si>
  <si>
    <t>Total de tickets,
 realizados</t>
  </si>
  <si>
    <r>
      <rPr>
        <b/>
        <sz val="14"/>
        <color theme="1"/>
        <rFont val="Calibri"/>
        <family val="2"/>
        <scheme val="minor"/>
      </rPr>
      <t>3.</t>
    </r>
    <r>
      <rPr>
        <sz val="14"/>
        <color theme="1"/>
        <rFont val="Calibri"/>
        <family val="2"/>
        <scheme val="minor"/>
      </rPr>
      <t xml:space="preserve"> Respaldo de información</t>
    </r>
  </si>
  <si>
    <t>Total de respaldos, programados</t>
  </si>
  <si>
    <t>Total de respaldos,
 realizados</t>
  </si>
  <si>
    <t>Aprobación del tablero de control de objetivos e indicadores: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</si>
</sst>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  <numFmt numFmtId="164" formatCode="#,##0;[Red]#,##0"/>
    <numFmt numFmtId="165" formatCode="0.0%"/>
    <numFmt numFmtId="166" formatCode="&quot;$&quot;#,##0.00"/>
    <numFmt numFmtId="167" formatCode="_-&quot;$&quot;* #,##0_-;\-&quot;$&quot;* #,##0_-;_-&quot;$&quot;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theme="1"/>
      <name val="Tw Cen MT"/>
      <family val="2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4"/>
      <color theme="9" tint="-0.249977111117893"/>
      <name val="Calibri"/>
      <family val="2"/>
      <scheme val="minor"/>
    </font>
    <font>
      <sz val="15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270">
        <stop position="0">
          <color theme="0"/>
        </stop>
        <stop position="1">
          <color rgb="FFFFC000"/>
        </stop>
      </gradientFill>
    </fill>
    <fill>
      <patternFill patternType="solid">
        <fgColor theme="0" tint="-4.9989318521683403E-2"/>
        <bgColor indexed="64"/>
      </patternFill>
    </fill>
    <fill>
      <gradientFill degree="270">
        <stop position="0">
          <color theme="0"/>
        </stop>
        <stop position="1">
          <color rgb="FF92D050"/>
        </stop>
      </gradientFill>
    </fill>
    <fill>
      <gradientFill degree="270">
        <stop position="0">
          <color theme="0"/>
        </stop>
        <stop position="1">
          <color theme="9" tint="-0.25098422193060094"/>
        </stop>
      </gradient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theme="4"/>
      </bottom>
      <diagonal/>
    </border>
    <border>
      <left style="medium">
        <color indexed="64"/>
      </left>
      <right/>
      <top/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uble">
        <color theme="4"/>
      </bottom>
      <diagonal/>
    </border>
    <border>
      <left/>
      <right style="thin">
        <color indexed="64"/>
      </right>
      <top style="dashed">
        <color indexed="6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theme="4"/>
      </bottom>
      <diagonal/>
    </border>
    <border>
      <left style="thin">
        <color indexed="64"/>
      </left>
      <right/>
      <top style="dashed">
        <color indexed="6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double">
        <color theme="4"/>
      </top>
      <bottom/>
      <diagonal/>
    </border>
    <border>
      <left style="medium">
        <color indexed="64"/>
      </left>
      <right/>
      <top style="double">
        <color theme="4"/>
      </top>
      <bottom/>
      <diagonal/>
    </border>
    <border>
      <left style="medium">
        <color indexed="64"/>
      </left>
      <right style="thin">
        <color indexed="64"/>
      </right>
      <top style="double">
        <color theme="4"/>
      </top>
      <bottom style="dashed">
        <color indexed="64"/>
      </bottom>
      <diagonal/>
    </border>
    <border>
      <left/>
      <right style="thin">
        <color indexed="64"/>
      </right>
      <top style="double">
        <color theme="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4"/>
      </top>
      <bottom style="dashed">
        <color indexed="64"/>
      </bottom>
      <diagonal/>
    </border>
    <border>
      <left style="thin">
        <color indexed="64"/>
      </left>
      <right/>
      <top style="double">
        <color theme="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theme="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theme="4"/>
      </bottom>
      <diagonal/>
    </border>
    <border>
      <left/>
      <right style="thin">
        <color indexed="64"/>
      </right>
      <top/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theme="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4"/>
      </top>
      <bottom/>
      <diagonal/>
    </border>
    <border>
      <left style="thin">
        <color indexed="64"/>
      </left>
      <right style="thin">
        <color indexed="64"/>
      </right>
      <top style="double">
        <color theme="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double">
        <color theme="4"/>
      </top>
      <bottom style="mediumDashed">
        <color indexed="64"/>
      </bottom>
      <diagonal/>
    </border>
    <border>
      <left/>
      <right style="thin">
        <color indexed="64"/>
      </right>
      <top style="double">
        <color theme="4"/>
      </top>
      <bottom/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double">
        <color theme="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uble">
        <color theme="4"/>
      </bottom>
      <diagonal/>
    </border>
    <border>
      <left style="medium">
        <color indexed="64"/>
      </left>
      <right/>
      <top style="double">
        <color theme="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double">
        <color theme="4"/>
      </bottom>
      <diagonal/>
    </border>
    <border>
      <left style="thin">
        <color indexed="64"/>
      </left>
      <right/>
      <top style="double">
        <color theme="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9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11" fillId="2" borderId="0" xfId="0" applyFont="1" applyFill="1" applyAlignment="1">
      <alignment horizontal="center" vertical="center" wrapText="1"/>
    </xf>
    <xf numFmtId="0" fontId="0" fillId="3" borderId="0" xfId="0" applyFill="1"/>
    <xf numFmtId="0" fontId="9" fillId="0" borderId="0" xfId="0" applyFont="1" applyAlignment="1">
      <alignment horizontal="left"/>
    </xf>
    <xf numFmtId="0" fontId="0" fillId="5" borderId="0" xfId="0" applyFill="1"/>
    <xf numFmtId="0" fontId="0" fillId="6" borderId="0" xfId="0" applyFill="1"/>
    <xf numFmtId="0" fontId="9" fillId="0" borderId="0" xfId="0" applyFont="1"/>
    <xf numFmtId="0" fontId="12" fillId="2" borderId="0" xfId="0" applyFont="1" applyFill="1"/>
    <xf numFmtId="0" fontId="13" fillId="2" borderId="0" xfId="0" applyFont="1" applyFill="1" applyAlignment="1">
      <alignment horizontal="left" vertical="center"/>
    </xf>
    <xf numFmtId="0" fontId="2" fillId="2" borderId="0" xfId="0" applyFont="1" applyFill="1"/>
    <xf numFmtId="0" fontId="0" fillId="7" borderId="0" xfId="0" applyFill="1"/>
    <xf numFmtId="0" fontId="9" fillId="0" borderId="2" xfId="0" applyFont="1" applyBorder="1"/>
    <xf numFmtId="0" fontId="14" fillId="2" borderId="0" xfId="0" applyFont="1" applyFill="1"/>
    <xf numFmtId="0" fontId="15" fillId="0" borderId="0" xfId="0" applyFont="1"/>
    <xf numFmtId="0" fontId="12" fillId="0" borderId="0" xfId="0" applyFont="1"/>
    <xf numFmtId="0" fontId="13" fillId="0" borderId="0" xfId="0" applyFont="1" applyAlignment="1">
      <alignment horizontal="left" vertical="center"/>
    </xf>
    <xf numFmtId="0" fontId="2" fillId="0" borderId="0" xfId="0" applyFont="1"/>
    <xf numFmtId="0" fontId="0" fillId="0" borderId="0" xfId="0" applyProtection="1">
      <protection locked="0"/>
    </xf>
    <xf numFmtId="0" fontId="14" fillId="0" borderId="0" xfId="0" applyFont="1"/>
    <xf numFmtId="0" fontId="2" fillId="0" borderId="0" xfId="0" applyFont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 wrapText="1"/>
    </xf>
    <xf numFmtId="0" fontId="9" fillId="8" borderId="9" xfId="0" applyFont="1" applyFill="1" applyBorder="1" applyAlignment="1">
      <alignment horizontal="center" vertical="center"/>
    </xf>
    <xf numFmtId="0" fontId="9" fillId="9" borderId="10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10" fillId="0" borderId="0" xfId="0" applyFont="1"/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 applyProtection="1">
      <alignment horizontal="center" vertical="center"/>
      <protection locked="0"/>
    </xf>
    <xf numFmtId="6" fontId="8" fillId="0" borderId="13" xfId="0" applyNumberFormat="1" applyFont="1" applyBorder="1" applyAlignment="1">
      <alignment horizontal="center" vertical="center" wrapText="1"/>
    </xf>
    <xf numFmtId="9" fontId="8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164" fontId="17" fillId="7" borderId="13" xfId="1" applyNumberFormat="1" applyFont="1" applyFill="1" applyBorder="1" applyAlignment="1" applyProtection="1">
      <alignment horizontal="center" vertical="center"/>
      <protection locked="0"/>
    </xf>
    <xf numFmtId="8" fontId="10" fillId="0" borderId="16" xfId="0" applyNumberFormat="1" applyFont="1" applyBorder="1" applyAlignment="1">
      <alignment vertical="center"/>
    </xf>
    <xf numFmtId="8" fontId="10" fillId="0" borderId="17" xfId="0" applyNumberFormat="1" applyFont="1" applyBorder="1" applyAlignment="1">
      <alignment vertical="center"/>
    </xf>
    <xf numFmtId="166" fontId="10" fillId="0" borderId="17" xfId="0" applyNumberFormat="1" applyFont="1" applyBorder="1" applyAlignment="1">
      <alignment vertical="center"/>
    </xf>
    <xf numFmtId="8" fontId="10" fillId="2" borderId="17" xfId="1" applyNumberFormat="1" applyFont="1" applyFill="1" applyBorder="1" applyAlignment="1" applyProtection="1">
      <alignment vertical="center"/>
      <protection locked="0"/>
    </xf>
    <xf numFmtId="44" fontId="10" fillId="0" borderId="17" xfId="1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8" fontId="10" fillId="0" borderId="1" xfId="2" applyNumberFormat="1" applyFont="1" applyFill="1" applyBorder="1" applyAlignment="1">
      <alignment vertical="center"/>
    </xf>
    <xf numFmtId="0" fontId="8" fillId="0" borderId="20" xfId="0" applyFont="1" applyBorder="1" applyAlignment="1">
      <alignment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 applyProtection="1">
      <alignment horizontal="center" vertical="center"/>
      <protection locked="0"/>
    </xf>
    <xf numFmtId="6" fontId="8" fillId="0" borderId="22" xfId="0" applyNumberFormat="1" applyFont="1" applyBorder="1" applyAlignment="1">
      <alignment horizontal="center" vertical="center" wrapText="1"/>
    </xf>
    <xf numFmtId="9" fontId="8" fillId="0" borderId="22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164" fontId="17" fillId="7" borderId="22" xfId="1" applyNumberFormat="1" applyFont="1" applyFill="1" applyBorder="1" applyAlignment="1" applyProtection="1">
      <alignment horizontal="center" vertical="center"/>
      <protection locked="0"/>
    </xf>
    <xf numFmtId="8" fontId="10" fillId="0" borderId="25" xfId="0" applyNumberFormat="1" applyFont="1" applyBorder="1" applyAlignment="1">
      <alignment vertical="center"/>
    </xf>
    <xf numFmtId="8" fontId="10" fillId="0" borderId="26" xfId="0" applyNumberFormat="1" applyFont="1" applyBorder="1" applyAlignment="1">
      <alignment vertical="center"/>
    </xf>
    <xf numFmtId="166" fontId="10" fillId="0" borderId="26" xfId="0" applyNumberFormat="1" applyFont="1" applyBorder="1" applyAlignment="1">
      <alignment vertical="center"/>
    </xf>
    <xf numFmtId="8" fontId="10" fillId="2" borderId="26" xfId="1" applyNumberFormat="1" applyFont="1" applyFill="1" applyBorder="1" applyAlignment="1" applyProtection="1">
      <alignment vertical="center"/>
      <protection locked="0"/>
    </xf>
    <xf numFmtId="44" fontId="10" fillId="0" borderId="26" xfId="1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16" fillId="10" borderId="28" xfId="0" applyFont="1" applyFill="1" applyBorder="1" applyAlignment="1">
      <alignment vertical="center" wrapText="1"/>
    </xf>
    <xf numFmtId="0" fontId="16" fillId="10" borderId="29" xfId="0" applyFont="1" applyFill="1" applyBorder="1" applyAlignment="1">
      <alignment horizontal="center" vertical="center" wrapText="1"/>
    </xf>
    <xf numFmtId="0" fontId="16" fillId="10" borderId="29" xfId="0" applyFont="1" applyFill="1" applyBorder="1" applyAlignment="1">
      <alignment vertical="center" wrapText="1"/>
    </xf>
    <xf numFmtId="0" fontId="11" fillId="10" borderId="30" xfId="0" applyFont="1" applyFill="1" applyBorder="1" applyAlignment="1">
      <alignment horizontal="right" vertical="center" wrapText="1"/>
    </xf>
    <xf numFmtId="165" fontId="18" fillId="0" borderId="31" xfId="2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2" xfId="0" applyFont="1" applyBorder="1" applyAlignment="1" applyProtection="1">
      <alignment horizontal="center" vertical="center"/>
      <protection locked="0"/>
    </xf>
    <xf numFmtId="6" fontId="8" fillId="0" borderId="32" xfId="0" applyNumberFormat="1" applyFont="1" applyBorder="1" applyAlignment="1">
      <alignment horizontal="center" vertical="center" wrapText="1"/>
    </xf>
    <xf numFmtId="9" fontId="8" fillId="0" borderId="32" xfId="0" applyNumberFormat="1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164" fontId="17" fillId="7" borderId="32" xfId="1" applyNumberFormat="1" applyFont="1" applyFill="1" applyBorder="1" applyAlignment="1" applyProtection="1">
      <alignment horizontal="center" vertical="center"/>
      <protection locked="0"/>
    </xf>
    <xf numFmtId="165" fontId="18" fillId="0" borderId="35" xfId="2" applyNumberFormat="1" applyFont="1" applyFill="1" applyBorder="1" applyAlignment="1">
      <alignment horizontal="center" vertical="center"/>
    </xf>
    <xf numFmtId="9" fontId="10" fillId="0" borderId="10" xfId="0" applyNumberFormat="1" applyFont="1" applyBorder="1" applyAlignment="1">
      <alignment horizontal="center" vertical="center"/>
    </xf>
    <xf numFmtId="8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8" fontId="10" fillId="2" borderId="1" xfId="1" applyNumberFormat="1" applyFont="1" applyFill="1" applyBorder="1" applyAlignment="1" applyProtection="1">
      <alignment horizontal="center" vertical="center"/>
      <protection locked="0"/>
    </xf>
    <xf numFmtId="44" fontId="10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8" fillId="0" borderId="36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 applyProtection="1">
      <alignment horizontal="center" vertical="center"/>
      <protection locked="0"/>
    </xf>
    <xf numFmtId="9" fontId="8" fillId="0" borderId="38" xfId="0" applyNumberFormat="1" applyFont="1" applyBorder="1" applyAlignment="1" applyProtection="1">
      <alignment horizontal="center" vertical="center" wrapText="1"/>
      <protection locked="0"/>
    </xf>
    <xf numFmtId="9" fontId="8" fillId="0" borderId="38" xfId="0" applyNumberFormat="1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17" fillId="7" borderId="38" xfId="0" applyFont="1" applyFill="1" applyBorder="1" applyAlignment="1" applyProtection="1">
      <alignment horizontal="center" vertical="center"/>
      <protection locked="0"/>
    </xf>
    <xf numFmtId="165" fontId="18" fillId="0" borderId="40" xfId="2" applyNumberFormat="1" applyFont="1" applyFill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8" fontId="10" fillId="0" borderId="32" xfId="0" applyNumberFormat="1" applyFont="1" applyBorder="1" applyAlignment="1">
      <alignment horizontal="center" vertical="center"/>
    </xf>
    <xf numFmtId="166" fontId="10" fillId="0" borderId="32" xfId="0" applyNumberFormat="1" applyFont="1" applyBorder="1" applyAlignment="1">
      <alignment horizontal="center" vertical="center"/>
    </xf>
    <xf numFmtId="8" fontId="10" fillId="2" borderId="32" xfId="1" applyNumberFormat="1" applyFont="1" applyFill="1" applyBorder="1" applyAlignment="1" applyProtection="1">
      <alignment horizontal="center" vertical="center"/>
      <protection locked="0"/>
    </xf>
    <xf numFmtId="44" fontId="10" fillId="0" borderId="32" xfId="1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9" fontId="8" fillId="0" borderId="32" xfId="0" applyNumberFormat="1" applyFont="1" applyBorder="1" applyAlignment="1" applyProtection="1">
      <alignment horizontal="center" vertical="center" wrapText="1"/>
      <protection locked="0"/>
    </xf>
    <xf numFmtId="9" fontId="8" fillId="0" borderId="32" xfId="0" applyNumberFormat="1" applyFont="1" applyBorder="1" applyAlignment="1">
      <alignment horizontal="center" vertical="center" wrapText="1"/>
    </xf>
    <xf numFmtId="0" fontId="17" fillId="7" borderId="32" xfId="0" applyFont="1" applyFill="1" applyBorder="1" applyAlignment="1" applyProtection="1">
      <alignment horizontal="center" vertical="center"/>
      <protection locked="0"/>
    </xf>
    <xf numFmtId="165" fontId="18" fillId="0" borderId="42" xfId="2" applyNumberFormat="1" applyFont="1" applyFill="1" applyBorder="1" applyAlignment="1">
      <alignment horizontal="center" vertical="center"/>
    </xf>
    <xf numFmtId="8" fontId="10" fillId="0" borderId="2" xfId="0" applyNumberFormat="1" applyFont="1" applyBorder="1" applyAlignment="1">
      <alignment horizontal="center" vertical="center"/>
    </xf>
    <xf numFmtId="8" fontId="10" fillId="0" borderId="1" xfId="2" applyNumberFormat="1" applyFont="1" applyFill="1" applyBorder="1" applyAlignment="1">
      <alignment horizontal="center" vertical="center"/>
    </xf>
    <xf numFmtId="0" fontId="16" fillId="10" borderId="43" xfId="0" applyFont="1" applyFill="1" applyBorder="1" applyAlignment="1">
      <alignment vertical="center" wrapText="1"/>
    </xf>
    <xf numFmtId="0" fontId="16" fillId="10" borderId="43" xfId="0" applyFont="1" applyFill="1" applyBorder="1" applyAlignment="1">
      <alignment horizontal="center" vertical="center" wrapText="1"/>
    </xf>
    <xf numFmtId="0" fontId="11" fillId="10" borderId="43" xfId="0" applyFont="1" applyFill="1" applyBorder="1" applyAlignment="1">
      <alignment vertical="center" wrapText="1"/>
    </xf>
    <xf numFmtId="0" fontId="11" fillId="10" borderId="16" xfId="0" applyFont="1" applyFill="1" applyBorder="1" applyAlignment="1">
      <alignment horizontal="right" vertical="center" wrapText="1"/>
    </xf>
    <xf numFmtId="0" fontId="8" fillId="0" borderId="46" xfId="0" applyFont="1" applyBorder="1" applyAlignment="1" applyProtection="1">
      <alignment horizontal="left" vertical="center" wrapText="1"/>
      <protection locked="0"/>
    </xf>
    <xf numFmtId="0" fontId="8" fillId="0" borderId="47" xfId="0" applyFont="1" applyBorder="1" applyAlignment="1">
      <alignment horizontal="left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 applyProtection="1">
      <alignment horizontal="center" vertical="center"/>
      <protection locked="0"/>
    </xf>
    <xf numFmtId="9" fontId="8" fillId="0" borderId="48" xfId="0" applyNumberFormat="1" applyFont="1" applyBorder="1" applyAlignment="1" applyProtection="1">
      <alignment horizontal="center" vertical="center" wrapText="1"/>
      <protection locked="0"/>
    </xf>
    <xf numFmtId="9" fontId="8" fillId="0" borderId="48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17" fillId="7" borderId="48" xfId="0" applyFont="1" applyFill="1" applyBorder="1" applyAlignment="1" applyProtection="1">
      <alignment horizontal="center" vertical="center"/>
      <protection locked="0"/>
    </xf>
    <xf numFmtId="165" fontId="18" fillId="0" borderId="50" xfId="2" applyNumberFormat="1" applyFont="1" applyFill="1" applyBorder="1" applyAlignment="1">
      <alignment horizontal="center" vertical="center"/>
    </xf>
    <xf numFmtId="8" fontId="10" fillId="0" borderId="1" xfId="1" applyNumberFormat="1" applyFont="1" applyFill="1" applyBorder="1" applyAlignment="1" applyProtection="1">
      <alignment horizontal="center" vertical="center"/>
      <protection locked="0"/>
    </xf>
    <xf numFmtId="44" fontId="10" fillId="0" borderId="1" xfId="1" applyFont="1" applyFill="1" applyBorder="1" applyAlignment="1">
      <alignment horizontal="center" vertical="center"/>
    </xf>
    <xf numFmtId="0" fontId="8" fillId="0" borderId="53" xfId="0" applyFont="1" applyBorder="1" applyAlignment="1">
      <alignment horizontal="left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 applyProtection="1">
      <alignment horizontal="center" vertical="center"/>
      <protection locked="0"/>
    </xf>
    <xf numFmtId="9" fontId="8" fillId="0" borderId="55" xfId="0" applyNumberFormat="1" applyFont="1" applyBorder="1" applyAlignment="1" applyProtection="1">
      <alignment horizontal="center" vertical="center" wrapText="1"/>
      <protection locked="0"/>
    </xf>
    <xf numFmtId="9" fontId="8" fillId="0" borderId="55" xfId="0" applyNumberFormat="1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17" fillId="7" borderId="55" xfId="0" applyFont="1" applyFill="1" applyBorder="1" applyAlignment="1" applyProtection="1">
      <alignment horizontal="center" vertical="center"/>
      <protection locked="0"/>
    </xf>
    <xf numFmtId="165" fontId="18" fillId="0" borderId="57" xfId="2" applyNumberFormat="1" applyFont="1" applyFill="1" applyBorder="1" applyAlignment="1">
      <alignment horizontal="center" vertical="center"/>
    </xf>
    <xf numFmtId="9" fontId="10" fillId="0" borderId="58" xfId="2" applyFont="1" applyFill="1" applyBorder="1" applyAlignment="1">
      <alignment horizontal="center" vertical="center"/>
    </xf>
    <xf numFmtId="9" fontId="10" fillId="0" borderId="59" xfId="2" applyFont="1" applyFill="1" applyBorder="1" applyAlignment="1">
      <alignment horizontal="center" vertical="center"/>
    </xf>
    <xf numFmtId="9" fontId="10" fillId="0" borderId="26" xfId="0" applyNumberFormat="1" applyFont="1" applyBorder="1" applyAlignment="1">
      <alignment horizontal="center" vertical="center"/>
    </xf>
    <xf numFmtId="9" fontId="10" fillId="0" borderId="2" xfId="2" applyFont="1" applyFill="1" applyBorder="1" applyAlignment="1">
      <alignment horizontal="center" vertical="center"/>
    </xf>
    <xf numFmtId="9" fontId="10" fillId="0" borderId="32" xfId="2" applyFont="1" applyFill="1" applyBorder="1" applyAlignment="1">
      <alignment horizontal="center" vertical="center"/>
    </xf>
    <xf numFmtId="9" fontId="10" fillId="0" borderId="32" xfId="0" applyNumberFormat="1" applyFont="1" applyBorder="1" applyAlignment="1">
      <alignment horizontal="center" vertical="center"/>
    </xf>
    <xf numFmtId="0" fontId="8" fillId="0" borderId="60" xfId="0" applyFont="1" applyBorder="1" applyAlignment="1">
      <alignment horizontal="left" vertical="center" wrapText="1"/>
    </xf>
    <xf numFmtId="0" fontId="19" fillId="0" borderId="61" xfId="0" applyFont="1" applyBorder="1" applyAlignment="1">
      <alignment horizontal="center" vertical="center" wrapText="1"/>
    </xf>
    <xf numFmtId="0" fontId="8" fillId="0" borderId="62" xfId="0" applyFont="1" applyBorder="1" applyAlignment="1" applyProtection="1">
      <alignment horizontal="center" vertical="center"/>
      <protection locked="0"/>
    </xf>
    <xf numFmtId="9" fontId="8" fillId="0" borderId="62" xfId="0" applyNumberFormat="1" applyFont="1" applyBorder="1" applyAlignment="1" applyProtection="1">
      <alignment horizontal="center" vertical="center" wrapText="1"/>
      <protection locked="0"/>
    </xf>
    <xf numFmtId="9" fontId="8" fillId="0" borderId="62" xfId="0" applyNumberFormat="1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17" fillId="7" borderId="62" xfId="0" applyFont="1" applyFill="1" applyBorder="1" applyAlignment="1" applyProtection="1">
      <alignment horizontal="center" vertical="center"/>
      <protection locked="0"/>
    </xf>
    <xf numFmtId="165" fontId="18" fillId="0" borderId="63" xfId="2" applyNumberFormat="1" applyFont="1" applyFill="1" applyBorder="1" applyAlignment="1">
      <alignment horizontal="center" vertical="center"/>
    </xf>
    <xf numFmtId="9" fontId="10" fillId="0" borderId="64" xfId="0" applyNumberFormat="1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9" fontId="10" fillId="0" borderId="65" xfId="0" applyNumberFormat="1" applyFont="1" applyBorder="1" applyAlignment="1">
      <alignment horizontal="center" vertical="center"/>
    </xf>
    <xf numFmtId="8" fontId="17" fillId="7" borderId="55" xfId="1" applyNumberFormat="1" applyFont="1" applyFill="1" applyBorder="1" applyAlignment="1" applyProtection="1">
      <alignment horizontal="center" vertical="center"/>
      <protection locked="0"/>
    </xf>
    <xf numFmtId="8" fontId="17" fillId="7" borderId="70" xfId="1" applyNumberFormat="1" applyFont="1" applyFill="1" applyBorder="1" applyAlignment="1" applyProtection="1">
      <alignment horizontal="center" vertical="center"/>
      <protection locked="0"/>
    </xf>
    <xf numFmtId="0" fontId="8" fillId="0" borderId="7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6" fontId="8" fillId="0" borderId="38" xfId="0" applyNumberFormat="1" applyFont="1" applyBorder="1" applyAlignment="1">
      <alignment horizontal="center" vertical="center" wrapText="1"/>
    </xf>
    <xf numFmtId="9" fontId="8" fillId="0" borderId="38" xfId="0" applyNumberFormat="1" applyFont="1" applyBorder="1" applyAlignment="1">
      <alignment horizontal="center" vertical="center"/>
    </xf>
    <xf numFmtId="167" fontId="17" fillId="7" borderId="38" xfId="1" applyNumberFormat="1" applyFont="1" applyFill="1" applyBorder="1" applyAlignment="1" applyProtection="1">
      <alignment horizontal="center" vertical="center"/>
      <protection locked="0"/>
    </xf>
    <xf numFmtId="8" fontId="17" fillId="7" borderId="38" xfId="1" applyNumberFormat="1" applyFont="1" applyFill="1" applyBorder="1" applyAlignment="1" applyProtection="1">
      <alignment horizontal="center" vertical="center"/>
      <protection locked="0"/>
    </xf>
    <xf numFmtId="0" fontId="19" fillId="0" borderId="37" xfId="0" applyFont="1" applyBorder="1" applyAlignment="1">
      <alignment horizontal="center" vertical="center" wrapText="1"/>
    </xf>
    <xf numFmtId="9" fontId="8" fillId="0" borderId="38" xfId="0" applyNumberFormat="1" applyFont="1" applyBorder="1" applyAlignment="1" applyProtection="1">
      <alignment horizontal="center" vertical="center"/>
      <protection locked="0"/>
    </xf>
    <xf numFmtId="164" fontId="17" fillId="7" borderId="38" xfId="1" applyNumberFormat="1" applyFont="1" applyFill="1" applyBorder="1" applyAlignment="1" applyProtection="1">
      <alignment horizontal="center" vertical="center"/>
      <protection locked="0"/>
    </xf>
    <xf numFmtId="0" fontId="8" fillId="0" borderId="61" xfId="0" applyFont="1" applyBorder="1" applyAlignment="1">
      <alignment horizontal="center" vertical="center" wrapText="1"/>
    </xf>
    <xf numFmtId="9" fontId="8" fillId="0" borderId="62" xfId="0" applyNumberFormat="1" applyFont="1" applyBorder="1" applyAlignment="1">
      <alignment horizontal="center" vertical="center"/>
    </xf>
    <xf numFmtId="165" fontId="18" fillId="0" borderId="73" xfId="2" applyNumberFormat="1" applyFont="1" applyFill="1" applyBorder="1" applyAlignment="1">
      <alignment horizontal="center" vertical="center"/>
    </xf>
    <xf numFmtId="9" fontId="10" fillId="0" borderId="16" xfId="0" applyNumberFormat="1" applyFont="1" applyBorder="1" applyAlignment="1">
      <alignment horizontal="center" vertical="center"/>
    </xf>
    <xf numFmtId="9" fontId="10" fillId="0" borderId="17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8" fontId="10" fillId="0" borderId="65" xfId="2" applyNumberFormat="1" applyFont="1" applyFill="1" applyBorder="1" applyAlignment="1">
      <alignment horizontal="center" vertical="center"/>
    </xf>
    <xf numFmtId="0" fontId="8" fillId="0" borderId="75" xfId="0" applyFont="1" applyBorder="1" applyAlignment="1">
      <alignment horizontal="left"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67" xfId="0" applyFont="1" applyBorder="1" applyAlignment="1" applyProtection="1">
      <alignment horizontal="center" vertical="center"/>
      <protection locked="0"/>
    </xf>
    <xf numFmtId="9" fontId="8" fillId="0" borderId="67" xfId="0" applyNumberFormat="1" applyFont="1" applyBorder="1" applyAlignment="1" applyProtection="1">
      <alignment horizontal="center" vertical="center" wrapText="1"/>
      <protection locked="0"/>
    </xf>
    <xf numFmtId="9" fontId="8" fillId="0" borderId="67" xfId="0" applyNumberFormat="1" applyFont="1" applyBorder="1" applyAlignment="1">
      <alignment horizontal="center" vertical="center" wrapText="1"/>
    </xf>
    <xf numFmtId="0" fontId="8" fillId="0" borderId="67" xfId="0" applyFont="1" applyBorder="1" applyAlignment="1">
      <alignment horizontal="center" vertical="center" wrapText="1"/>
    </xf>
    <xf numFmtId="0" fontId="17" fillId="7" borderId="67" xfId="0" applyFont="1" applyFill="1" applyBorder="1" applyAlignment="1" applyProtection="1">
      <alignment horizontal="center" vertical="center"/>
      <protection locked="0"/>
    </xf>
    <xf numFmtId="9" fontId="10" fillId="0" borderId="58" xfId="0" applyNumberFormat="1" applyFont="1" applyBorder="1" applyAlignment="1">
      <alignment horizontal="center" vertical="center"/>
    </xf>
    <xf numFmtId="9" fontId="10" fillId="0" borderId="59" xfId="0" applyNumberFormat="1" applyFont="1" applyBorder="1" applyAlignment="1">
      <alignment horizontal="center" vertical="center"/>
    </xf>
    <xf numFmtId="9" fontId="10" fillId="0" borderId="10" xfId="2" applyFont="1" applyFill="1" applyBorder="1" applyAlignment="1">
      <alignment horizontal="center" vertical="center"/>
    </xf>
    <xf numFmtId="9" fontId="10" fillId="0" borderId="1" xfId="2" applyFont="1" applyFill="1" applyBorder="1" applyAlignment="1">
      <alignment horizontal="center" vertical="center"/>
    </xf>
    <xf numFmtId="0" fontId="8" fillId="0" borderId="61" xfId="0" applyFont="1" applyBorder="1" applyAlignment="1">
      <alignment horizontal="left" vertical="center" wrapText="1"/>
    </xf>
    <xf numFmtId="44" fontId="17" fillId="7" borderId="62" xfId="1" applyFont="1" applyFill="1" applyBorder="1" applyAlignment="1" applyProtection="1">
      <alignment horizontal="center" vertical="center"/>
      <protection locked="0"/>
    </xf>
    <xf numFmtId="9" fontId="10" fillId="0" borderId="65" xfId="2" applyFont="1" applyBorder="1" applyAlignment="1">
      <alignment horizontal="center" vertical="center"/>
    </xf>
    <xf numFmtId="9" fontId="20" fillId="0" borderId="65" xfId="0" applyNumberFormat="1" applyFont="1" applyBorder="1" applyAlignment="1">
      <alignment horizontal="center" vertical="center"/>
    </xf>
    <xf numFmtId="165" fontId="18" fillId="0" borderId="78" xfId="2" applyNumberFormat="1" applyFont="1" applyFill="1" applyBorder="1" applyAlignment="1">
      <alignment horizontal="center" vertical="center"/>
    </xf>
    <xf numFmtId="9" fontId="10" fillId="0" borderId="25" xfId="0" applyNumberFormat="1" applyFont="1" applyBorder="1" applyAlignment="1">
      <alignment horizontal="center" vertical="center"/>
    </xf>
    <xf numFmtId="9" fontId="10" fillId="0" borderId="16" xfId="2" applyFont="1" applyFill="1" applyBorder="1" applyAlignment="1">
      <alignment horizontal="center" vertical="center"/>
    </xf>
    <xf numFmtId="9" fontId="10" fillId="0" borderId="17" xfId="2" applyFont="1" applyFill="1" applyBorder="1" applyAlignment="1">
      <alignment horizontal="center" vertical="center"/>
    </xf>
    <xf numFmtId="9" fontId="10" fillId="0" borderId="16" xfId="0" applyNumberFormat="1" applyFont="1" applyBorder="1" applyAlignment="1">
      <alignment horizontal="center" vertical="center" wrapText="1"/>
    </xf>
    <xf numFmtId="0" fontId="8" fillId="0" borderId="79" xfId="0" applyFont="1" applyBorder="1" applyAlignment="1">
      <alignment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80" xfId="0" applyFont="1" applyBorder="1" applyAlignment="1" applyProtection="1">
      <alignment horizontal="center" vertical="center"/>
      <protection locked="0"/>
    </xf>
    <xf numFmtId="6" fontId="8" fillId="0" borderId="80" xfId="0" applyNumberFormat="1" applyFont="1" applyBorder="1" applyAlignment="1">
      <alignment horizontal="center" vertical="center" wrapText="1"/>
    </xf>
    <xf numFmtId="9" fontId="8" fillId="0" borderId="80" xfId="0" applyNumberFormat="1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 wrapText="1"/>
    </xf>
    <xf numFmtId="0" fontId="17" fillId="7" borderId="80" xfId="0" applyFont="1" applyFill="1" applyBorder="1" applyAlignment="1" applyProtection="1">
      <alignment horizontal="center" vertical="center"/>
      <protection locked="0"/>
    </xf>
    <xf numFmtId="165" fontId="18" fillId="0" borderId="81" xfId="2" applyNumberFormat="1" applyFont="1" applyFill="1" applyBorder="1" applyAlignment="1">
      <alignment horizontal="center" vertical="center"/>
    </xf>
    <xf numFmtId="0" fontId="8" fillId="0" borderId="82" xfId="0" applyFont="1" applyBorder="1" applyAlignment="1">
      <alignment vertical="center" wrapText="1"/>
    </xf>
    <xf numFmtId="0" fontId="19" fillId="0" borderId="47" xfId="0" applyFont="1" applyBorder="1" applyAlignment="1">
      <alignment horizontal="center" vertical="center" wrapText="1"/>
    </xf>
    <xf numFmtId="6" fontId="8" fillId="0" borderId="48" xfId="0" applyNumberFormat="1" applyFont="1" applyBorder="1" applyAlignment="1">
      <alignment horizontal="center" vertical="center" wrapText="1"/>
    </xf>
    <xf numFmtId="2" fontId="18" fillId="0" borderId="73" xfId="2" applyNumberFormat="1" applyFont="1" applyFill="1" applyBorder="1" applyAlignment="1">
      <alignment horizontal="center" vertical="center"/>
    </xf>
    <xf numFmtId="0" fontId="8" fillId="0" borderId="82" xfId="0" applyFont="1" applyBorder="1" applyAlignment="1">
      <alignment horizontal="left" vertical="center" wrapText="1"/>
    </xf>
    <xf numFmtId="1" fontId="17" fillId="7" borderId="38" xfId="0" applyNumberFormat="1" applyFont="1" applyFill="1" applyBorder="1" applyAlignment="1" applyProtection="1">
      <alignment horizontal="center" vertical="center"/>
      <protection locked="0"/>
    </xf>
    <xf numFmtId="9" fontId="10" fillId="0" borderId="17" xfId="0" applyNumberFormat="1" applyFont="1" applyBorder="1" applyAlignment="1">
      <alignment horizontal="center" vertical="center" wrapText="1"/>
    </xf>
    <xf numFmtId="0" fontId="21" fillId="0" borderId="82" xfId="0" applyFont="1" applyBorder="1" applyAlignment="1">
      <alignment horizontal="left" vertical="center" wrapText="1"/>
    </xf>
    <xf numFmtId="9" fontId="10" fillId="0" borderId="64" xfId="0" applyNumberFormat="1" applyFont="1" applyBorder="1" applyAlignment="1">
      <alignment horizontal="center" vertical="center" wrapText="1"/>
    </xf>
    <xf numFmtId="9" fontId="10" fillId="0" borderId="65" xfId="0" applyNumberFormat="1" applyFont="1" applyBorder="1" applyAlignment="1">
      <alignment horizontal="center" vertical="center" wrapText="1"/>
    </xf>
    <xf numFmtId="0" fontId="8" fillId="0" borderId="88" xfId="0" applyFont="1" applyBorder="1" applyAlignment="1">
      <alignment horizontal="left" vertical="center" wrapText="1"/>
    </xf>
    <xf numFmtId="0" fontId="8" fillId="0" borderId="88" xfId="0" applyFont="1" applyBorder="1" applyAlignment="1">
      <alignment horizontal="center" vertical="center" wrapText="1"/>
    </xf>
    <xf numFmtId="0" fontId="8" fillId="0" borderId="89" xfId="0" applyFont="1" applyBorder="1" applyAlignment="1" applyProtection="1">
      <alignment horizontal="center" vertical="center"/>
      <protection locked="0"/>
    </xf>
    <xf numFmtId="9" fontId="8" fillId="0" borderId="89" xfId="0" applyNumberFormat="1" applyFont="1" applyBorder="1" applyAlignment="1" applyProtection="1">
      <alignment horizontal="center" vertical="center" wrapText="1"/>
      <protection locked="0"/>
    </xf>
    <xf numFmtId="9" fontId="8" fillId="0" borderId="89" xfId="0" applyNumberFormat="1" applyFont="1" applyBorder="1" applyAlignment="1">
      <alignment horizontal="center" vertical="center" wrapText="1"/>
    </xf>
    <xf numFmtId="0" fontId="8" fillId="0" borderId="89" xfId="0" applyFont="1" applyBorder="1" applyAlignment="1">
      <alignment horizontal="center" vertical="center" wrapText="1"/>
    </xf>
    <xf numFmtId="0" fontId="17" fillId="7" borderId="89" xfId="0" applyFont="1" applyFill="1" applyBorder="1" applyAlignment="1" applyProtection="1">
      <alignment horizontal="center" vertical="center"/>
      <protection locked="0"/>
    </xf>
    <xf numFmtId="165" fontId="18" fillId="0" borderId="91" xfId="2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0" fillId="8" borderId="18" xfId="0" applyFont="1" applyFill="1" applyBorder="1" applyAlignment="1">
      <alignment horizontal="center" vertical="center" wrapText="1"/>
    </xf>
    <xf numFmtId="0" fontId="20" fillId="8" borderId="87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 applyProtection="1">
      <alignment horizontal="center" vertical="center" textRotation="90" wrapText="1"/>
      <protection locked="0"/>
    </xf>
    <xf numFmtId="0" fontId="10" fillId="4" borderId="87" xfId="0" applyFont="1" applyFill="1" applyBorder="1" applyAlignment="1" applyProtection="1">
      <alignment horizontal="center" vertical="center" textRotation="90" wrapText="1"/>
      <protection locked="0"/>
    </xf>
    <xf numFmtId="0" fontId="21" fillId="0" borderId="18" xfId="0" applyFont="1" applyBorder="1" applyAlignment="1">
      <alignment horizontal="center" vertical="center" wrapText="1"/>
    </xf>
    <xf numFmtId="0" fontId="21" fillId="0" borderId="87" xfId="0" applyFont="1" applyBorder="1" applyAlignment="1">
      <alignment horizontal="center" vertical="center" wrapText="1"/>
    </xf>
    <xf numFmtId="0" fontId="8" fillId="0" borderId="86" xfId="0" applyFont="1" applyBorder="1" applyAlignment="1">
      <alignment horizontal="center"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90" xfId="0" applyFont="1" applyBorder="1" applyAlignment="1">
      <alignment horizontal="center" vertical="center" wrapText="1"/>
    </xf>
    <xf numFmtId="0" fontId="8" fillId="0" borderId="8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20" fillId="8" borderId="83" xfId="0" applyFont="1" applyFill="1" applyBorder="1" applyAlignment="1">
      <alignment horizontal="center" vertical="center" wrapText="1"/>
    </xf>
    <xf numFmtId="0" fontId="20" fillId="8" borderId="84" xfId="0" applyFont="1" applyFill="1" applyBorder="1" applyAlignment="1">
      <alignment horizontal="center" vertical="center" wrapText="1"/>
    </xf>
    <xf numFmtId="0" fontId="20" fillId="8" borderId="85" xfId="0" applyFont="1" applyFill="1" applyBorder="1" applyAlignment="1">
      <alignment horizontal="center" vertical="center" wrapText="1"/>
    </xf>
    <xf numFmtId="0" fontId="10" fillId="4" borderId="74" xfId="0" applyFont="1" applyFill="1" applyBorder="1" applyAlignment="1" applyProtection="1">
      <alignment horizontal="center" vertical="center" textRotation="90" wrapText="1"/>
      <protection locked="0"/>
    </xf>
    <xf numFmtId="0" fontId="10" fillId="4" borderId="76" xfId="0" applyFont="1" applyFill="1" applyBorder="1" applyAlignment="1" applyProtection="1">
      <alignment horizontal="center" vertical="center" textRotation="90" wrapText="1"/>
      <protection locked="0"/>
    </xf>
    <xf numFmtId="0" fontId="10" fillId="4" borderId="77" xfId="0" applyFont="1" applyFill="1" applyBorder="1" applyAlignment="1" applyProtection="1">
      <alignment horizontal="center" vertical="center" textRotation="90" wrapText="1"/>
      <protection locked="0"/>
    </xf>
    <xf numFmtId="0" fontId="21" fillId="0" borderId="74" xfId="0" applyFont="1" applyBorder="1" applyAlignment="1">
      <alignment horizontal="center" vertical="center" wrapText="1"/>
    </xf>
    <xf numFmtId="0" fontId="21" fillId="0" borderId="76" xfId="0" applyFont="1" applyBorder="1" applyAlignment="1">
      <alignment horizontal="center" vertical="center" wrapText="1"/>
    </xf>
    <xf numFmtId="0" fontId="21" fillId="0" borderId="77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10" fillId="8" borderId="83" xfId="0" applyFont="1" applyFill="1" applyBorder="1" applyAlignment="1">
      <alignment horizontal="center" vertical="center"/>
    </xf>
    <xf numFmtId="0" fontId="10" fillId="8" borderId="85" xfId="0" applyFont="1" applyFill="1" applyBorder="1" applyAlignment="1">
      <alignment horizontal="center" vertical="center"/>
    </xf>
    <xf numFmtId="0" fontId="8" fillId="0" borderId="74" xfId="0" applyFont="1" applyBorder="1" applyAlignment="1" applyProtection="1">
      <alignment horizontal="center" vertical="center" wrapText="1"/>
      <protection locked="0"/>
    </xf>
    <xf numFmtId="0" fontId="8" fillId="0" borderId="77" xfId="0" applyFont="1" applyBorder="1" applyAlignment="1" applyProtection="1">
      <alignment horizontal="center" vertical="center" wrapText="1"/>
      <protection locked="0"/>
    </xf>
    <xf numFmtId="0" fontId="10" fillId="8" borderId="84" xfId="0" applyFont="1" applyFill="1" applyBorder="1" applyAlignment="1">
      <alignment horizontal="center" vertical="center"/>
    </xf>
    <xf numFmtId="0" fontId="8" fillId="0" borderId="76" xfId="0" applyFont="1" applyBorder="1" applyAlignment="1" applyProtection="1">
      <alignment horizontal="center" vertical="center" wrapText="1"/>
      <protection locked="0"/>
    </xf>
    <xf numFmtId="0" fontId="10" fillId="8" borderId="52" xfId="0" applyFont="1" applyFill="1" applyBorder="1" applyAlignment="1" applyProtection="1">
      <alignment horizontal="center" vertical="center" wrapText="1"/>
      <protection locked="0"/>
    </xf>
    <xf numFmtId="0" fontId="10" fillId="8" borderId="19" xfId="0" applyFont="1" applyFill="1" applyBorder="1" applyAlignment="1" applyProtection="1">
      <alignment horizontal="center" vertical="center" wrapText="1"/>
      <protection locked="0"/>
    </xf>
    <xf numFmtId="0" fontId="10" fillId="8" borderId="45" xfId="0" applyFont="1" applyFill="1" applyBorder="1" applyAlignment="1" applyProtection="1">
      <alignment horizontal="center" vertical="center" wrapText="1"/>
      <protection locked="0"/>
    </xf>
    <xf numFmtId="0" fontId="10" fillId="4" borderId="51" xfId="0" applyFont="1" applyFill="1" applyBorder="1" applyAlignment="1" applyProtection="1">
      <alignment horizontal="center" vertical="center" textRotation="90" wrapText="1"/>
      <protection locked="0"/>
    </xf>
    <xf numFmtId="0" fontId="10" fillId="4" borderId="44" xfId="0" applyFont="1" applyFill="1" applyBorder="1" applyAlignment="1" applyProtection="1">
      <alignment horizontal="center" vertical="center" textRotation="90" wrapText="1"/>
      <protection locked="0"/>
    </xf>
    <xf numFmtId="0" fontId="8" fillId="0" borderId="51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10" fillId="8" borderId="74" xfId="0" applyFont="1" applyFill="1" applyBorder="1" applyAlignment="1" applyProtection="1">
      <alignment horizontal="center" vertical="center" wrapText="1"/>
      <protection locked="0"/>
    </xf>
    <xf numFmtId="0" fontId="10" fillId="8" borderId="76" xfId="0" applyFont="1" applyFill="1" applyBorder="1" applyAlignment="1" applyProtection="1">
      <alignment horizontal="center" vertical="center" wrapText="1"/>
      <protection locked="0"/>
    </xf>
    <xf numFmtId="0" fontId="10" fillId="8" borderId="77" xfId="0" applyFont="1" applyFill="1" applyBorder="1" applyAlignment="1" applyProtection="1">
      <alignment horizontal="center" vertical="center" wrapText="1"/>
      <protection locked="0"/>
    </xf>
    <xf numFmtId="8" fontId="10" fillId="0" borderId="1" xfId="2" applyNumberFormat="1" applyFont="1" applyFill="1" applyBorder="1" applyAlignment="1">
      <alignment horizontal="center" vertical="center"/>
    </xf>
    <xf numFmtId="8" fontId="10" fillId="2" borderId="17" xfId="1" applyNumberFormat="1" applyFont="1" applyFill="1" applyBorder="1" applyAlignment="1" applyProtection="1">
      <alignment horizontal="center" vertical="center"/>
      <protection locked="0"/>
    </xf>
    <xf numFmtId="8" fontId="10" fillId="2" borderId="26" xfId="1" applyNumberFormat="1" applyFont="1" applyFill="1" applyBorder="1" applyAlignment="1" applyProtection="1">
      <alignment horizontal="center" vertical="center"/>
      <protection locked="0"/>
    </xf>
    <xf numFmtId="44" fontId="10" fillId="0" borderId="17" xfId="1" applyFont="1" applyBorder="1" applyAlignment="1">
      <alignment horizontal="center" vertical="center"/>
    </xf>
    <xf numFmtId="44" fontId="10" fillId="0" borderId="26" xfId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8" fontId="10" fillId="0" borderId="16" xfId="0" applyNumberFormat="1" applyFont="1" applyBorder="1" applyAlignment="1">
      <alignment horizontal="center" vertical="center"/>
    </xf>
    <xf numFmtId="8" fontId="10" fillId="0" borderId="25" xfId="0" applyNumberFormat="1" applyFont="1" applyBorder="1" applyAlignment="1">
      <alignment horizontal="center" vertical="center"/>
    </xf>
    <xf numFmtId="8" fontId="10" fillId="0" borderId="17" xfId="0" applyNumberFormat="1" applyFont="1" applyBorder="1" applyAlignment="1">
      <alignment horizontal="center" vertical="center"/>
    </xf>
    <xf numFmtId="8" fontId="10" fillId="0" borderId="26" xfId="0" applyNumberFormat="1" applyFont="1" applyBorder="1" applyAlignment="1">
      <alignment horizontal="center" vertical="center"/>
    </xf>
    <xf numFmtId="166" fontId="10" fillId="0" borderId="17" xfId="0" applyNumberFormat="1" applyFont="1" applyBorder="1" applyAlignment="1">
      <alignment horizontal="center" vertical="center"/>
    </xf>
    <xf numFmtId="166" fontId="10" fillId="0" borderId="26" xfId="0" applyNumberFormat="1" applyFont="1" applyBorder="1" applyAlignment="1">
      <alignment horizontal="center" vertical="center"/>
    </xf>
    <xf numFmtId="6" fontId="8" fillId="0" borderId="68" xfId="0" applyNumberFormat="1" applyFont="1" applyBorder="1" applyAlignment="1">
      <alignment horizontal="center" vertical="center" wrapText="1"/>
    </xf>
    <xf numFmtId="6" fontId="8" fillId="0" borderId="71" xfId="0" applyNumberFormat="1" applyFont="1" applyBorder="1" applyAlignment="1">
      <alignment horizontal="center" vertical="center" wrapText="1"/>
    </xf>
    <xf numFmtId="9" fontId="8" fillId="0" borderId="68" xfId="0" applyNumberFormat="1" applyFont="1" applyBorder="1" applyAlignment="1">
      <alignment horizontal="center" vertical="center"/>
    </xf>
    <xf numFmtId="9" fontId="8" fillId="0" borderId="71" xfId="0" applyNumberFormat="1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167" fontId="17" fillId="7" borderId="68" xfId="1" applyNumberFormat="1" applyFont="1" applyFill="1" applyBorder="1" applyAlignment="1" applyProtection="1">
      <alignment horizontal="right" vertical="center"/>
      <protection locked="0"/>
    </xf>
    <xf numFmtId="167" fontId="17" fillId="7" borderId="71" xfId="1" applyNumberFormat="1" applyFont="1" applyFill="1" applyBorder="1" applyAlignment="1" applyProtection="1">
      <alignment horizontal="right" vertical="center"/>
      <protection locked="0"/>
    </xf>
    <xf numFmtId="165" fontId="18" fillId="0" borderId="57" xfId="2" applyNumberFormat="1" applyFont="1" applyFill="1" applyBorder="1" applyAlignment="1">
      <alignment horizontal="center" vertical="center"/>
    </xf>
    <xf numFmtId="165" fontId="18" fillId="0" borderId="63" xfId="2" applyNumberFormat="1" applyFont="1" applyFill="1" applyBorder="1" applyAlignment="1">
      <alignment horizontal="center" vertical="center"/>
    </xf>
    <xf numFmtId="0" fontId="10" fillId="8" borderId="51" xfId="0" applyFont="1" applyFill="1" applyBorder="1" applyAlignment="1">
      <alignment horizontal="center" vertical="center"/>
    </xf>
    <xf numFmtId="0" fontId="10" fillId="8" borderId="18" xfId="0" applyFont="1" applyFill="1" applyBorder="1" applyAlignment="1">
      <alignment horizontal="center" vertical="center"/>
    </xf>
    <xf numFmtId="0" fontId="10" fillId="8" borderId="44" xfId="0" applyFont="1" applyFill="1" applyBorder="1" applyAlignment="1">
      <alignment horizontal="center" vertical="center"/>
    </xf>
    <xf numFmtId="0" fontId="10" fillId="4" borderId="52" xfId="0" applyFont="1" applyFill="1" applyBorder="1" applyAlignment="1">
      <alignment horizontal="center" vertical="center" textRotation="90"/>
    </xf>
    <xf numFmtId="0" fontId="10" fillId="4" borderId="19" xfId="0" applyFont="1" applyFill="1" applyBorder="1" applyAlignment="1">
      <alignment horizontal="center" vertical="center" textRotation="90"/>
    </xf>
    <xf numFmtId="0" fontId="10" fillId="4" borderId="45" xfId="0" applyFont="1" applyFill="1" applyBorder="1" applyAlignment="1">
      <alignment horizontal="center" vertical="center" textRotation="90"/>
    </xf>
    <xf numFmtId="0" fontId="8" fillId="0" borderId="66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8" fillId="0" borderId="67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center" vertical="center" wrapText="1"/>
    </xf>
    <xf numFmtId="0" fontId="8" fillId="0" borderId="68" xfId="0" applyFont="1" applyBorder="1" applyAlignment="1" applyProtection="1">
      <alignment horizontal="center" vertical="center"/>
      <protection locked="0"/>
    </xf>
    <xf numFmtId="0" fontId="8" fillId="0" borderId="71" xfId="0" applyFont="1" applyBorder="1" applyAlignment="1" applyProtection="1">
      <alignment horizontal="center" vertical="center"/>
      <protection locked="0"/>
    </xf>
    <xf numFmtId="0" fontId="8" fillId="0" borderId="41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51" xfId="0" applyFont="1" applyBorder="1" applyAlignment="1" applyProtection="1">
      <alignment horizontal="left" vertical="center" wrapText="1"/>
      <protection locked="0"/>
    </xf>
    <xf numFmtId="0" fontId="8" fillId="0" borderId="18" xfId="0" applyFont="1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>
      <alignment horizontal="center" vertical="center" wrapText="1"/>
    </xf>
    <xf numFmtId="49" fontId="9" fillId="8" borderId="3" xfId="0" applyNumberFormat="1" applyFont="1" applyFill="1" applyBorder="1" applyAlignment="1">
      <alignment horizontal="center" vertical="center"/>
    </xf>
    <xf numFmtId="49" fontId="9" fillId="8" borderId="4" xfId="0" applyNumberFormat="1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textRotation="90" wrapText="1"/>
    </xf>
    <xf numFmtId="0" fontId="10" fillId="4" borderId="19" xfId="0" applyFont="1" applyFill="1" applyBorder="1" applyAlignment="1">
      <alignment horizontal="center" vertical="center" textRotation="90" wrapText="1"/>
    </xf>
    <xf numFmtId="0" fontId="10" fillId="4" borderId="45" xfId="0" applyFont="1" applyFill="1" applyBorder="1" applyAlignment="1">
      <alignment horizontal="center" vertical="center" textRotation="90" wrapText="1"/>
    </xf>
    <xf numFmtId="0" fontId="8" fillId="0" borderId="11" xfId="0" applyFont="1" applyBorder="1" applyAlignment="1" applyProtection="1">
      <alignment horizontal="left" vertical="center" wrapText="1"/>
      <protection locked="0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23" fillId="0" borderId="15" xfId="2" applyNumberFormat="1" applyFont="1" applyFill="1" applyBorder="1" applyAlignment="1">
      <alignment horizontal="center" vertical="center"/>
    </xf>
    <xf numFmtId="165" fontId="23" fillId="0" borderId="24" xfId="2" applyNumberFormat="1" applyFont="1" applyFill="1" applyBorder="1" applyAlignment="1">
      <alignment horizontal="center" vertical="center"/>
    </xf>
    <xf numFmtId="165" fontId="23" fillId="0" borderId="31" xfId="2" applyNumberFormat="1" applyFont="1" applyFill="1" applyBorder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55"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rgb="FFFFFF0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FFFF00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ont>
        <color auto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ont>
        <color auto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FFFF00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color auto="1"/>
      </font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color auto="1"/>
      </font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2737</xdr:colOff>
      <xdr:row>9</xdr:row>
      <xdr:rowOff>5671</xdr:rowOff>
    </xdr:from>
    <xdr:to>
      <xdr:col>3</xdr:col>
      <xdr:colOff>145064</xdr:colOff>
      <xdr:row>9</xdr:row>
      <xdr:rowOff>503883</xdr:rowOff>
    </xdr:to>
    <xdr:sp macro="" textlink="">
      <xdr:nvSpPr>
        <xdr:cNvPr id="2" name="Triángulo isósceles 1">
          <a:extLst>
            <a:ext uri="{FF2B5EF4-FFF2-40B4-BE49-F238E27FC236}">
              <a16:creationId xmlns:a16="http://schemas.microsoft.com/office/drawing/2014/main" id="{B14EEA6F-6368-4392-89D7-EB41D8F4EB35}"/>
            </a:ext>
          </a:extLst>
        </xdr:cNvPr>
        <xdr:cNvSpPr/>
      </xdr:nvSpPr>
      <xdr:spPr>
        <a:xfrm>
          <a:off x="2143957" y="3145111"/>
          <a:ext cx="142327" cy="498212"/>
        </a:xfrm>
        <a:prstGeom prst="triangle">
          <a:avLst>
            <a:gd name="adj" fmla="val 0"/>
          </a:avLst>
        </a:prstGeom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814484</xdr:colOff>
      <xdr:row>58</xdr:row>
      <xdr:rowOff>23520</xdr:rowOff>
    </xdr:from>
    <xdr:to>
      <xdr:col>10</xdr:col>
      <xdr:colOff>827054</xdr:colOff>
      <xdr:row>67</xdr:row>
      <xdr:rowOff>14001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481D7C4-7596-44DF-85D5-E7FB98FC404C}"/>
            </a:ext>
          </a:extLst>
        </xdr:cNvPr>
        <xdr:cNvGrpSpPr/>
      </xdr:nvGrpSpPr>
      <xdr:grpSpPr>
        <a:xfrm>
          <a:off x="5058824" y="32035140"/>
          <a:ext cx="9004170" cy="1636401"/>
          <a:chOff x="2265069" y="43029973"/>
          <a:chExt cx="8483186" cy="2003943"/>
        </a:xfrm>
      </xdr:grpSpPr>
      <xdr:sp macro="" textlink="">
        <xdr:nvSpPr>
          <xdr:cNvPr id="4" name="Cuadro de texto 2">
            <a:extLst>
              <a:ext uri="{FF2B5EF4-FFF2-40B4-BE49-F238E27FC236}">
                <a16:creationId xmlns:a16="http://schemas.microsoft.com/office/drawing/2014/main" id="{EDB44F89-1538-A420-ECFB-3ECC94732E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65069" y="43029973"/>
            <a:ext cx="1799573" cy="142566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Elaboró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I.</a:t>
            </a:r>
            <a:r>
              <a:rPr lang="es-MX" sz="1500" b="1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González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SGC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8A8DDC82-56E0-4DBE-FF1D-481BAF73BE35}"/>
              </a:ext>
            </a:extLst>
          </xdr:cNvPr>
          <xdr:cNvCxnSpPr/>
        </xdr:nvCxnSpPr>
        <xdr:spPr>
          <a:xfrm>
            <a:off x="2265069" y="45033916"/>
            <a:ext cx="1798939" cy="0"/>
          </a:xfrm>
          <a:prstGeom prst="line">
            <a:avLst/>
          </a:prstGeom>
          <a:ln w="19050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  <xdr:sp macro="" textlink="">
        <xdr:nvSpPr>
          <xdr:cNvPr id="6" name="Cuadro de texto 2">
            <a:extLst>
              <a:ext uri="{FF2B5EF4-FFF2-40B4-BE49-F238E27FC236}">
                <a16:creationId xmlns:a16="http://schemas.microsoft.com/office/drawing/2014/main" id="{23B03EC7-D810-2397-33A1-F53818B683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9877" y="43029973"/>
            <a:ext cx="1798940" cy="142566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Revisó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S. Rodríguez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SGC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7" name="Conector recto 6">
            <a:extLst>
              <a:ext uri="{FF2B5EF4-FFF2-40B4-BE49-F238E27FC236}">
                <a16:creationId xmlns:a16="http://schemas.microsoft.com/office/drawing/2014/main" id="{90FA219F-5BAB-2543-F4CB-57FBC14C5D83}"/>
              </a:ext>
            </a:extLst>
          </xdr:cNvPr>
          <xdr:cNvCxnSpPr/>
        </xdr:nvCxnSpPr>
        <xdr:spPr>
          <a:xfrm>
            <a:off x="4488696" y="45033916"/>
            <a:ext cx="1798306" cy="0"/>
          </a:xfrm>
          <a:prstGeom prst="line">
            <a:avLst/>
          </a:prstGeom>
          <a:ln w="19050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  <xdr:sp macro="" textlink="">
        <xdr:nvSpPr>
          <xdr:cNvPr id="8" name="Cuadro de texto 2">
            <a:extLst>
              <a:ext uri="{FF2B5EF4-FFF2-40B4-BE49-F238E27FC236}">
                <a16:creationId xmlns:a16="http://schemas.microsoft.com/office/drawing/2014/main" id="{74646114-9586-96E9-8074-68CB0EA3BF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09812" y="43029973"/>
            <a:ext cx="1798940" cy="14147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+mn-lt"/>
                <a:ea typeface="Calibri" panose="020F0502020204030204" pitchFamily="34" charset="0"/>
                <a:cs typeface="Times New Roman" panose="02020603050405020304" pitchFamily="18" charset="0"/>
              </a:rPr>
              <a:t>Aprobó</a:t>
            </a:r>
            <a:endParaRPr lang="es-MX" sz="1500">
              <a:effectLst/>
              <a:latin typeface="+mn-lt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+mn-lt"/>
                <a:ea typeface="Calibri" panose="020F0502020204030204" pitchFamily="34" charset="0"/>
                <a:cs typeface="Times New Roman" panose="02020603050405020304" pitchFamily="18" charset="0"/>
              </a:rPr>
              <a:t>A. S</a:t>
            </a:r>
            <a:r>
              <a:rPr lang="es-MX" sz="1500" b="1" i="0" u="none" strike="noStrike" baseline="0">
                <a:latin typeface="+mn-lt"/>
                <a:ea typeface="+mn-ea"/>
                <a:cs typeface="+mn-cs"/>
              </a:rPr>
              <a:t>chatz </a:t>
            </a:r>
            <a:endParaRPr lang="es-MX" sz="1500">
              <a:effectLst/>
              <a:latin typeface="+mn-lt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DIRCOM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0011FE78-2C5F-F39F-49A7-7E9A8AE1DBDD}"/>
              </a:ext>
            </a:extLst>
          </xdr:cNvPr>
          <xdr:cNvCxnSpPr/>
        </xdr:nvCxnSpPr>
        <xdr:spPr>
          <a:xfrm>
            <a:off x="6711690" y="45033916"/>
            <a:ext cx="1798306" cy="0"/>
          </a:xfrm>
          <a:prstGeom prst="line">
            <a:avLst/>
          </a:prstGeom>
          <a:ln w="19050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  <xdr:sp macro="" textlink="">
        <xdr:nvSpPr>
          <xdr:cNvPr id="10" name="Cuadro de texto 2">
            <a:extLst>
              <a:ext uri="{FF2B5EF4-FFF2-40B4-BE49-F238E27FC236}">
                <a16:creationId xmlns:a16="http://schemas.microsoft.com/office/drawing/2014/main" id="{09DD1097-3AA9-F658-EBC0-3398DA736F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8949315" y="43029973"/>
            <a:ext cx="1798940" cy="14147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+mn-lt"/>
                <a:ea typeface="Calibri" panose="020F0502020204030204" pitchFamily="34" charset="0"/>
                <a:cs typeface="Times New Roman" panose="02020603050405020304" pitchFamily="18" charset="0"/>
              </a:rPr>
              <a:t>Aprobó</a:t>
            </a:r>
            <a:endParaRPr lang="es-MX" sz="1500">
              <a:effectLst/>
              <a:latin typeface="+mn-lt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 i="0" u="none" strike="noStrike" baseline="0">
                <a:latin typeface="+mn-lt"/>
                <a:ea typeface="+mn-ea"/>
                <a:cs typeface="+mn-cs"/>
              </a:rPr>
              <a:t> J. Morales</a:t>
            </a:r>
            <a:endParaRPr lang="es-MX" sz="1500">
              <a:effectLst/>
              <a:latin typeface="+mn-lt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DIROPE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2E00F24E-683E-5353-56CB-4DB631F22BC6}"/>
              </a:ext>
            </a:extLst>
          </xdr:cNvPr>
          <xdr:cNvCxnSpPr/>
        </xdr:nvCxnSpPr>
        <xdr:spPr>
          <a:xfrm>
            <a:off x="8934684" y="45033915"/>
            <a:ext cx="1798306" cy="0"/>
          </a:xfrm>
          <a:prstGeom prst="line">
            <a:avLst/>
          </a:prstGeom>
          <a:ln w="19050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41F05-7D9A-4822-B4CA-EBFA2BA64B56}">
  <sheetPr>
    <tabColor theme="6" tint="-0.249977111117893"/>
  </sheetPr>
  <dimension ref="B1:AM74"/>
  <sheetViews>
    <sheetView showGridLines="0" tabSelected="1" topLeftCell="I1" zoomScaleNormal="100" zoomScaleSheetLayoutView="110" workbookViewId="0">
      <selection activeCell="E41" sqref="E41"/>
    </sheetView>
  </sheetViews>
  <sheetFormatPr baseColWidth="10" defaultRowHeight="14.4" x14ac:dyDescent="0.3"/>
  <cols>
    <col min="1" max="1" width="2.77734375" customWidth="1"/>
    <col min="2" max="2" width="21" customWidth="1"/>
    <col min="3" max="3" width="7.44140625" customWidth="1"/>
    <col min="4" max="4" width="30.6640625" customWidth="1"/>
    <col min="5" max="5" width="30.77734375" style="1" customWidth="1"/>
    <col min="6" max="6" width="18.6640625" style="1" customWidth="1"/>
    <col min="7" max="8" width="16.6640625" style="2" customWidth="1"/>
    <col min="9" max="9" width="16.6640625" style="3" customWidth="1"/>
    <col min="10" max="10" width="31.6640625" customWidth="1"/>
    <col min="11" max="11" width="22.77734375" customWidth="1"/>
    <col min="12" max="12" width="16.6640625" customWidth="1"/>
    <col min="13" max="13" width="15.6640625" customWidth="1"/>
    <col min="14" max="14" width="21" customWidth="1"/>
    <col min="15" max="15" width="25.5546875" style="3" customWidth="1"/>
    <col min="16" max="16" width="22.77734375" customWidth="1"/>
    <col min="17" max="17" width="23.21875" customWidth="1"/>
    <col min="18" max="19" width="21.5546875" customWidth="1"/>
    <col min="20" max="20" width="20.5546875" customWidth="1"/>
    <col min="21" max="22" width="20.77734375" customWidth="1"/>
    <col min="23" max="23" width="20.21875" customWidth="1"/>
    <col min="24" max="24" width="23.21875" customWidth="1"/>
    <col min="25" max="25" width="22.77734375" customWidth="1"/>
    <col min="26" max="26" width="24.21875" customWidth="1"/>
    <col min="27" max="27" width="19.44140625" customWidth="1"/>
    <col min="28" max="28" width="30.109375" customWidth="1"/>
    <col min="29" max="29" width="2.77734375" customWidth="1"/>
    <col min="30" max="30" width="0" hidden="1" customWidth="1"/>
  </cols>
  <sheetData>
    <row r="1" spans="2:28" ht="10.050000000000001" customHeight="1" x14ac:dyDescent="0.3"/>
    <row r="2" spans="2:28" ht="40.049999999999997" customHeight="1" x14ac:dyDescent="0.3">
      <c r="B2" s="311"/>
      <c r="C2" s="311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3"/>
    </row>
    <row r="3" spans="2:28" ht="40.049999999999997" customHeight="1" x14ac:dyDescent="0.3">
      <c r="B3" s="311"/>
      <c r="C3" s="311"/>
      <c r="D3" s="314" t="s">
        <v>0</v>
      </c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3"/>
    </row>
    <row r="4" spans="2:28" ht="30" customHeight="1" x14ac:dyDescent="0.3">
      <c r="B4" s="311"/>
      <c r="C4" s="311"/>
      <c r="D4" s="315" t="s">
        <v>1</v>
      </c>
      <c r="E4" s="315"/>
      <c r="F4" s="315" t="s">
        <v>2</v>
      </c>
      <c r="G4" s="315"/>
      <c r="H4" s="315"/>
      <c r="I4" s="315"/>
      <c r="J4" s="315"/>
      <c r="K4" s="315"/>
      <c r="L4" s="315" t="s">
        <v>3</v>
      </c>
      <c r="M4" s="315"/>
      <c r="N4" s="315"/>
      <c r="O4" s="313"/>
    </row>
    <row r="5" spans="2:28" ht="30" customHeight="1" x14ac:dyDescent="0.3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/>
      <c r="O5" s="6"/>
    </row>
    <row r="6" spans="2:28" ht="25.05" customHeight="1" x14ac:dyDescent="0.4">
      <c r="B6" s="7" t="s">
        <v>4</v>
      </c>
      <c r="C6" s="7"/>
      <c r="G6" s="8"/>
      <c r="H6" s="8"/>
      <c r="I6" s="8"/>
      <c r="J6" s="9"/>
      <c r="K6" s="10"/>
      <c r="L6" s="11"/>
      <c r="M6" s="12" t="s">
        <v>5</v>
      </c>
      <c r="N6" s="8"/>
      <c r="O6" s="6"/>
      <c r="P6" s="295" t="s">
        <v>6</v>
      </c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</row>
    <row r="7" spans="2:28" ht="25.05" customHeight="1" x14ac:dyDescent="0.4">
      <c r="B7" s="7" t="s">
        <v>7</v>
      </c>
      <c r="C7" s="7"/>
      <c r="G7" s="8"/>
      <c r="H7" s="8"/>
      <c r="I7" s="8"/>
      <c r="J7" s="9"/>
      <c r="K7" s="10"/>
      <c r="L7" s="13"/>
      <c r="M7" s="12" t="s">
        <v>8</v>
      </c>
      <c r="N7" s="8"/>
      <c r="O7" s="6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</row>
    <row r="8" spans="2:28" ht="25.05" customHeight="1" x14ac:dyDescent="0.4">
      <c r="J8" s="1"/>
      <c r="K8" s="1"/>
      <c r="L8" s="14"/>
      <c r="M8" s="15" t="s">
        <v>9</v>
      </c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</row>
    <row r="9" spans="2:28" ht="25.05" customHeight="1" thickBot="1" x14ac:dyDescent="0.45">
      <c r="G9" s="16"/>
      <c r="H9" s="16"/>
      <c r="I9" s="17"/>
      <c r="J9" s="18"/>
      <c r="K9" s="1"/>
      <c r="L9" s="19"/>
      <c r="M9" s="20" t="s">
        <v>10</v>
      </c>
      <c r="N9" s="21"/>
      <c r="P9" s="295"/>
      <c r="Q9" s="295"/>
      <c r="R9" s="295"/>
      <c r="S9" s="295"/>
      <c r="T9" s="295"/>
      <c r="U9" s="295"/>
      <c r="V9" s="295"/>
      <c r="W9" s="295"/>
      <c r="X9" s="295"/>
      <c r="Y9" s="295"/>
      <c r="Z9" s="295"/>
      <c r="AA9" s="295"/>
    </row>
    <row r="10" spans="2:28" ht="40.049999999999997" customHeight="1" thickBot="1" x14ac:dyDescent="0.35">
      <c r="B10" s="296" t="s">
        <v>11</v>
      </c>
      <c r="C10" s="297"/>
      <c r="E10" s="22"/>
      <c r="F10" s="22"/>
      <c r="G10" s="23"/>
      <c r="H10" s="23"/>
      <c r="I10" s="24"/>
      <c r="J10" s="25"/>
      <c r="L10" s="26"/>
      <c r="M10" s="26"/>
      <c r="N10" s="27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</row>
    <row r="11" spans="2:28" s="35" customFormat="1" ht="45.3" customHeight="1" thickBot="1" x14ac:dyDescent="0.45">
      <c r="B11" s="29" t="s">
        <v>12</v>
      </c>
      <c r="C11" s="298" t="s">
        <v>13</v>
      </c>
      <c r="D11" s="299"/>
      <c r="E11" s="30" t="s">
        <v>14</v>
      </c>
      <c r="F11" s="30" t="s">
        <v>15</v>
      </c>
      <c r="G11" s="30" t="s">
        <v>16</v>
      </c>
      <c r="H11" s="30" t="s">
        <v>17</v>
      </c>
      <c r="I11" s="31" t="s">
        <v>18</v>
      </c>
      <c r="J11" s="300" t="s">
        <v>19</v>
      </c>
      <c r="K11" s="300"/>
      <c r="L11" s="300"/>
      <c r="M11" s="300"/>
      <c r="N11" s="300"/>
      <c r="O11" s="32" t="s">
        <v>20</v>
      </c>
      <c r="P11" s="33" t="s">
        <v>21</v>
      </c>
      <c r="Q11" s="34" t="s">
        <v>22</v>
      </c>
      <c r="R11" s="34" t="s">
        <v>23</v>
      </c>
      <c r="S11" s="34" t="s">
        <v>24</v>
      </c>
      <c r="T11" s="34" t="s">
        <v>25</v>
      </c>
      <c r="U11" s="34" t="s">
        <v>26</v>
      </c>
      <c r="V11" s="34" t="s">
        <v>27</v>
      </c>
      <c r="W11" s="34" t="s">
        <v>28</v>
      </c>
      <c r="X11" s="34" t="s">
        <v>29</v>
      </c>
      <c r="Y11" s="34" t="s">
        <v>30</v>
      </c>
      <c r="Z11" s="34" t="s">
        <v>31</v>
      </c>
      <c r="AA11" s="34" t="s">
        <v>32</v>
      </c>
      <c r="AB11" s="34" t="s">
        <v>33</v>
      </c>
    </row>
    <row r="12" spans="2:28" s="35" customFormat="1" ht="60" customHeight="1" x14ac:dyDescent="0.4">
      <c r="B12" s="301" t="s">
        <v>34</v>
      </c>
      <c r="C12" s="302" t="s">
        <v>35</v>
      </c>
      <c r="D12" s="305" t="s">
        <v>36</v>
      </c>
      <c r="E12" s="36" t="s">
        <v>37</v>
      </c>
      <c r="F12" s="37" t="s">
        <v>38</v>
      </c>
      <c r="G12" s="38" t="s">
        <v>39</v>
      </c>
      <c r="H12" s="39" t="s">
        <v>40</v>
      </c>
      <c r="I12" s="40" t="s">
        <v>41</v>
      </c>
      <c r="J12" s="41" t="s">
        <v>42</v>
      </c>
      <c r="K12" s="42">
        <v>30</v>
      </c>
      <c r="L12" s="307" t="s">
        <v>43</v>
      </c>
      <c r="M12" s="308"/>
      <c r="N12" s="42">
        <v>10</v>
      </c>
      <c r="O12" s="316">
        <f>(N12/K12)*100%</f>
        <v>0.33333333333333331</v>
      </c>
      <c r="P12" s="43"/>
      <c r="Q12" s="44"/>
      <c r="R12" s="45"/>
      <c r="S12" s="45"/>
      <c r="T12" s="46"/>
      <c r="U12" s="47"/>
      <c r="V12" s="46"/>
      <c r="W12" s="47"/>
      <c r="X12" s="47"/>
      <c r="Y12" s="47"/>
      <c r="Z12" s="47"/>
      <c r="AA12" s="48"/>
      <c r="AB12" s="49"/>
    </row>
    <row r="13" spans="2:28" s="35" customFormat="1" ht="60" customHeight="1" x14ac:dyDescent="0.4">
      <c r="B13" s="279"/>
      <c r="C13" s="303"/>
      <c r="D13" s="293"/>
      <c r="E13" s="50" t="s">
        <v>44</v>
      </c>
      <c r="F13" s="51" t="s">
        <v>38</v>
      </c>
      <c r="G13" s="52" t="s">
        <v>45</v>
      </c>
      <c r="H13" s="53" t="s">
        <v>40</v>
      </c>
      <c r="I13" s="54" t="s">
        <v>41</v>
      </c>
      <c r="J13" s="55" t="s">
        <v>46</v>
      </c>
      <c r="K13" s="56">
        <v>200</v>
      </c>
      <c r="L13" s="309" t="s">
        <v>43</v>
      </c>
      <c r="M13" s="310"/>
      <c r="N13" s="56">
        <v>50</v>
      </c>
      <c r="O13" s="317">
        <f>(N13/K13)*100%</f>
        <v>0.25</v>
      </c>
      <c r="P13" s="57"/>
      <c r="Q13" s="58"/>
      <c r="R13" s="59"/>
      <c r="S13" s="59"/>
      <c r="T13" s="60"/>
      <c r="U13" s="61"/>
      <c r="V13" s="60"/>
      <c r="W13" s="61"/>
      <c r="X13" s="61"/>
      <c r="Y13" s="61"/>
      <c r="Z13" s="61"/>
      <c r="AA13" s="62"/>
      <c r="AB13" s="49"/>
    </row>
    <row r="14" spans="2:28" s="35" customFormat="1" ht="37.950000000000003" customHeight="1" x14ac:dyDescent="0.4">
      <c r="B14" s="279"/>
      <c r="C14" s="303"/>
      <c r="D14" s="306"/>
      <c r="E14" s="63"/>
      <c r="F14" s="64"/>
      <c r="G14" s="65"/>
      <c r="H14" s="65"/>
      <c r="I14" s="65"/>
      <c r="J14" s="64"/>
      <c r="K14" s="65"/>
      <c r="L14" s="65"/>
      <c r="M14" s="65"/>
      <c r="N14" s="66" t="s">
        <v>47</v>
      </c>
      <c r="O14" s="318">
        <f>AVERAGE(O12:O13)</f>
        <v>0.29166666666666663</v>
      </c>
      <c r="P14" s="57"/>
      <c r="Q14" s="58"/>
      <c r="R14" s="59"/>
      <c r="S14" s="59"/>
      <c r="T14" s="60"/>
      <c r="U14" s="61"/>
      <c r="V14" s="60"/>
      <c r="W14" s="61"/>
      <c r="X14" s="61"/>
      <c r="Y14" s="61"/>
      <c r="Z14" s="61"/>
      <c r="AA14" s="62"/>
      <c r="AB14" s="49"/>
    </row>
    <row r="15" spans="2:28" s="35" customFormat="1" ht="60" customHeight="1" x14ac:dyDescent="0.4">
      <c r="B15" s="279"/>
      <c r="C15" s="303"/>
      <c r="D15" s="293" t="s">
        <v>48</v>
      </c>
      <c r="E15" s="68" t="s">
        <v>49</v>
      </c>
      <c r="F15" s="69" t="s">
        <v>38</v>
      </c>
      <c r="G15" s="70" t="s">
        <v>50</v>
      </c>
      <c r="H15" s="71" t="s">
        <v>51</v>
      </c>
      <c r="I15" s="72" t="s">
        <v>52</v>
      </c>
      <c r="J15" s="73" t="s">
        <v>53</v>
      </c>
      <c r="K15" s="74"/>
      <c r="L15" s="250" t="s">
        <v>54</v>
      </c>
      <c r="M15" s="251"/>
      <c r="N15" s="74"/>
      <c r="O15" s="75" t="e">
        <f>(N15/K15)*100%</f>
        <v>#DIV/0!</v>
      </c>
      <c r="P15" s="76"/>
      <c r="Q15" s="77"/>
      <c r="R15" s="78"/>
      <c r="S15" s="78"/>
      <c r="T15" s="79"/>
      <c r="U15" s="80"/>
      <c r="V15" s="79"/>
      <c r="W15" s="80"/>
      <c r="X15" s="80"/>
      <c r="Y15" s="80"/>
      <c r="Z15" s="80"/>
      <c r="AA15" s="81"/>
      <c r="AB15" s="82" t="e">
        <f t="shared" ref="AB15:AB19" si="0">AVERAGE(P15:AA15)</f>
        <v>#DIV/0!</v>
      </c>
    </row>
    <row r="16" spans="2:28" s="35" customFormat="1" ht="60" customHeight="1" x14ac:dyDescent="0.4">
      <c r="B16" s="279"/>
      <c r="C16" s="303"/>
      <c r="D16" s="293"/>
      <c r="E16" s="83" t="s">
        <v>55</v>
      </c>
      <c r="F16" s="84" t="s">
        <v>38</v>
      </c>
      <c r="G16" s="85" t="s">
        <v>56</v>
      </c>
      <c r="H16" s="86" t="s">
        <v>57</v>
      </c>
      <c r="I16" s="87" t="s">
        <v>58</v>
      </c>
      <c r="J16" s="88" t="s">
        <v>59</v>
      </c>
      <c r="K16" s="89"/>
      <c r="L16" s="219" t="s">
        <v>60</v>
      </c>
      <c r="M16" s="220"/>
      <c r="N16" s="89"/>
      <c r="O16" s="90" t="e">
        <f>(N16/K16)*100%</f>
        <v>#DIV/0!</v>
      </c>
      <c r="P16" s="91"/>
      <c r="Q16" s="92"/>
      <c r="R16" s="93"/>
      <c r="S16" s="93"/>
      <c r="T16" s="94"/>
      <c r="U16" s="95"/>
      <c r="V16" s="94"/>
      <c r="W16" s="95"/>
      <c r="X16" s="95"/>
      <c r="Y16" s="95"/>
      <c r="Z16" s="95"/>
      <c r="AA16" s="96"/>
      <c r="AB16" s="82"/>
    </row>
    <row r="17" spans="2:39" s="35" customFormat="1" ht="60" customHeight="1" x14ac:dyDescent="0.4">
      <c r="B17" s="279"/>
      <c r="C17" s="303"/>
      <c r="D17" s="293"/>
      <c r="E17" s="68" t="s">
        <v>61</v>
      </c>
      <c r="F17" s="69" t="s">
        <v>38</v>
      </c>
      <c r="G17" s="70" t="s">
        <v>56</v>
      </c>
      <c r="H17" s="97" t="s">
        <v>57</v>
      </c>
      <c r="I17" s="98" t="s">
        <v>58</v>
      </c>
      <c r="J17" s="73" t="s">
        <v>62</v>
      </c>
      <c r="K17" s="99"/>
      <c r="L17" s="290" t="s">
        <v>63</v>
      </c>
      <c r="M17" s="291"/>
      <c r="N17" s="99"/>
      <c r="O17" s="100" t="e">
        <f>(N17/K17)*100%</f>
        <v>#DIV/0!</v>
      </c>
      <c r="P17" s="101"/>
      <c r="Q17" s="92"/>
      <c r="R17" s="93"/>
      <c r="S17" s="93"/>
      <c r="T17" s="94"/>
      <c r="U17" s="95"/>
      <c r="V17" s="94"/>
      <c r="W17" s="95"/>
      <c r="X17" s="95"/>
      <c r="Y17" s="95"/>
      <c r="Z17" s="95"/>
      <c r="AA17" s="96"/>
      <c r="AB17" s="102" t="e">
        <f t="shared" si="0"/>
        <v>#DIV/0!</v>
      </c>
    </row>
    <row r="18" spans="2:39" s="35" customFormat="1" ht="37.950000000000003" customHeight="1" x14ac:dyDescent="0.4">
      <c r="B18" s="279"/>
      <c r="C18" s="303"/>
      <c r="D18" s="293"/>
      <c r="E18" s="103"/>
      <c r="F18" s="104"/>
      <c r="G18" s="103"/>
      <c r="H18" s="103"/>
      <c r="I18" s="103"/>
      <c r="J18" s="104"/>
      <c r="K18" s="105"/>
      <c r="L18" s="103"/>
      <c r="M18" s="103"/>
      <c r="N18" s="106" t="s">
        <v>47</v>
      </c>
      <c r="O18" s="67" t="e">
        <f>AVERAGE(O16:O17)</f>
        <v>#DIV/0!</v>
      </c>
      <c r="P18" s="101"/>
      <c r="Q18" s="92"/>
      <c r="R18" s="93"/>
      <c r="S18" s="93"/>
      <c r="T18" s="94"/>
      <c r="U18" s="95"/>
      <c r="V18" s="94"/>
      <c r="W18" s="95"/>
      <c r="X18" s="95"/>
      <c r="Y18" s="95"/>
      <c r="Z18" s="95"/>
      <c r="AA18" s="96"/>
      <c r="AB18" s="102"/>
    </row>
    <row r="19" spans="2:39" s="35" customFormat="1" ht="100.05" customHeight="1" thickBot="1" x14ac:dyDescent="0.45">
      <c r="B19" s="280"/>
      <c r="C19" s="304"/>
      <c r="D19" s="107" t="s">
        <v>64</v>
      </c>
      <c r="E19" s="108" t="s">
        <v>65</v>
      </c>
      <c r="F19" s="109" t="s">
        <v>38</v>
      </c>
      <c r="G19" s="110" t="s">
        <v>56</v>
      </c>
      <c r="H19" s="111" t="s">
        <v>66</v>
      </c>
      <c r="I19" s="112" t="s">
        <v>67</v>
      </c>
      <c r="J19" s="113" t="s">
        <v>68</v>
      </c>
      <c r="K19" s="114"/>
      <c r="L19" s="223" t="s">
        <v>69</v>
      </c>
      <c r="M19" s="224"/>
      <c r="N19" s="114"/>
      <c r="O19" s="115" t="e">
        <f>(N19/K19)*100%</f>
        <v>#DIV/0!</v>
      </c>
      <c r="P19" s="76"/>
      <c r="Q19" s="77"/>
      <c r="R19" s="78"/>
      <c r="S19" s="78"/>
      <c r="T19" s="116"/>
      <c r="U19" s="117"/>
      <c r="V19" s="116"/>
      <c r="W19" s="117"/>
      <c r="X19" s="80"/>
      <c r="Y19" s="80"/>
      <c r="Z19" s="80"/>
      <c r="AA19" s="81"/>
      <c r="AB19" s="82" t="e">
        <f t="shared" si="0"/>
        <v>#DIV/0!</v>
      </c>
    </row>
    <row r="20" spans="2:39" s="35" customFormat="1" ht="60" customHeight="1" thickTop="1" x14ac:dyDescent="0.4">
      <c r="B20" s="278" t="s">
        <v>34</v>
      </c>
      <c r="C20" s="281" t="s">
        <v>70</v>
      </c>
      <c r="D20" s="292" t="s">
        <v>71</v>
      </c>
      <c r="E20" s="118" t="s">
        <v>72</v>
      </c>
      <c r="F20" s="119" t="s">
        <v>38</v>
      </c>
      <c r="G20" s="120" t="s">
        <v>73</v>
      </c>
      <c r="H20" s="121" t="s">
        <v>57</v>
      </c>
      <c r="I20" s="122" t="s">
        <v>58</v>
      </c>
      <c r="J20" s="123" t="s">
        <v>74</v>
      </c>
      <c r="K20" s="124"/>
      <c r="L20" s="234" t="s">
        <v>75</v>
      </c>
      <c r="M20" s="235"/>
      <c r="N20" s="124"/>
      <c r="O20" s="125" t="e">
        <f>(N20/K20)*100%</f>
        <v>#DIV/0!</v>
      </c>
      <c r="P20" s="126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8" t="str" cm="1">
        <f t="array" ref="AB20:AM20">IF(ISBLANK(P20:AA20), " ", AVERAGE(P20:AA20))</f>
        <v xml:space="preserve"> </v>
      </c>
      <c r="AC20" s="35" t="str">
        <v xml:space="preserve"> </v>
      </c>
      <c r="AD20" s="35" t="str">
        <v xml:space="preserve"> </v>
      </c>
      <c r="AE20" s="35" t="str">
        <v xml:space="preserve"> </v>
      </c>
      <c r="AF20" s="35" t="str">
        <v xml:space="preserve"> </v>
      </c>
      <c r="AG20" s="35" t="str">
        <v xml:space="preserve"> </v>
      </c>
      <c r="AH20" s="35" t="str">
        <v xml:space="preserve"> </v>
      </c>
      <c r="AI20" s="35" t="str">
        <v xml:space="preserve"> </v>
      </c>
      <c r="AJ20" s="35" t="str">
        <v xml:space="preserve"> </v>
      </c>
      <c r="AK20" s="35" t="str">
        <v xml:space="preserve"> </v>
      </c>
      <c r="AL20" s="35" t="str">
        <v xml:space="preserve"> </v>
      </c>
      <c r="AM20" s="35" t="str">
        <v xml:space="preserve"> </v>
      </c>
    </row>
    <row r="21" spans="2:39" s="35" customFormat="1" ht="60" customHeight="1" x14ac:dyDescent="0.4">
      <c r="B21" s="279"/>
      <c r="C21" s="282"/>
      <c r="D21" s="293"/>
      <c r="E21" s="83" t="s">
        <v>76</v>
      </c>
      <c r="F21" s="84" t="s">
        <v>38</v>
      </c>
      <c r="G21" s="85" t="s">
        <v>73</v>
      </c>
      <c r="H21" s="86" t="s">
        <v>57</v>
      </c>
      <c r="I21" s="87" t="s">
        <v>58</v>
      </c>
      <c r="J21" s="88" t="s">
        <v>77</v>
      </c>
      <c r="K21" s="89"/>
      <c r="L21" s="219" t="s">
        <v>78</v>
      </c>
      <c r="M21" s="220"/>
      <c r="N21" s="89"/>
      <c r="O21" s="90" t="e">
        <f>(N21/K21)*100%</f>
        <v>#DIV/0!</v>
      </c>
      <c r="P21" s="129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1"/>
    </row>
    <row r="22" spans="2:39" s="35" customFormat="1" ht="60" customHeight="1" thickBot="1" x14ac:dyDescent="0.45">
      <c r="B22" s="280"/>
      <c r="C22" s="283"/>
      <c r="D22" s="294"/>
      <c r="E22" s="132" t="s">
        <v>79</v>
      </c>
      <c r="F22" s="133" t="s">
        <v>80</v>
      </c>
      <c r="G22" s="134" t="s">
        <v>73</v>
      </c>
      <c r="H22" s="135" t="s">
        <v>57</v>
      </c>
      <c r="I22" s="136" t="s">
        <v>58</v>
      </c>
      <c r="J22" s="137" t="s">
        <v>81</v>
      </c>
      <c r="K22" s="138"/>
      <c r="L22" s="223" t="s">
        <v>82</v>
      </c>
      <c r="M22" s="224"/>
      <c r="N22" s="138"/>
      <c r="O22" s="139" t="e">
        <f>(N22/K22)*100%</f>
        <v>#DIV/0!</v>
      </c>
      <c r="P22" s="140"/>
      <c r="Q22" s="141"/>
      <c r="R22" s="142"/>
      <c r="S22" s="142"/>
      <c r="T22" s="141"/>
      <c r="U22" s="142"/>
      <c r="V22" s="142"/>
      <c r="W22" s="142"/>
      <c r="X22" s="142"/>
      <c r="Y22" s="142"/>
      <c r="Z22" s="142"/>
      <c r="AA22" s="141"/>
      <c r="AB22" s="142" t="str" cm="1">
        <f t="array" ref="AB22:AM22">IF(ISBLANK(P22:AA22), " ", AVERAGE(P22:AA22))</f>
        <v xml:space="preserve"> </v>
      </c>
      <c r="AC22" s="35" t="str">
        <v xml:space="preserve"> </v>
      </c>
      <c r="AD22" s="35" t="str">
        <v xml:space="preserve"> </v>
      </c>
      <c r="AE22" s="35" t="str">
        <v xml:space="preserve"> </v>
      </c>
      <c r="AF22" s="35" t="str">
        <v xml:space="preserve"> </v>
      </c>
      <c r="AG22" s="35" t="str">
        <v xml:space="preserve"> </v>
      </c>
      <c r="AH22" s="35" t="str">
        <v xml:space="preserve"> </v>
      </c>
      <c r="AI22" s="35" t="str">
        <v xml:space="preserve"> </v>
      </c>
      <c r="AJ22" s="35" t="str">
        <v xml:space="preserve"> </v>
      </c>
      <c r="AK22" s="35" t="str">
        <v xml:space="preserve"> </v>
      </c>
      <c r="AL22" s="35" t="str">
        <v xml:space="preserve"> </v>
      </c>
      <c r="AM22" s="35" t="str">
        <v xml:space="preserve"> </v>
      </c>
    </row>
    <row r="23" spans="2:39" s="35" customFormat="1" ht="49.95" hidden="1" customHeight="1" thickTop="1" thickBot="1" x14ac:dyDescent="0.45">
      <c r="B23" s="278" t="s">
        <v>83</v>
      </c>
      <c r="C23" s="281" t="s">
        <v>70</v>
      </c>
      <c r="D23" s="247" t="s">
        <v>84</v>
      </c>
      <c r="E23" s="284" t="s">
        <v>85</v>
      </c>
      <c r="F23" s="286" t="s">
        <v>38</v>
      </c>
      <c r="G23" s="288" t="s">
        <v>56</v>
      </c>
      <c r="H23" s="268" t="s">
        <v>86</v>
      </c>
      <c r="I23" s="270" t="s">
        <v>87</v>
      </c>
      <c r="J23" s="272" t="s">
        <v>88</v>
      </c>
      <c r="K23" s="274"/>
      <c r="L23" s="234" t="s">
        <v>89</v>
      </c>
      <c r="M23" s="235"/>
      <c r="N23" s="143"/>
      <c r="O23" s="276"/>
      <c r="P23" s="262"/>
      <c r="Q23" s="264"/>
      <c r="R23" s="266"/>
      <c r="S23" s="266"/>
      <c r="T23" s="256"/>
      <c r="U23" s="258"/>
      <c r="V23" s="256"/>
      <c r="W23" s="258"/>
      <c r="X23" s="258"/>
      <c r="Y23" s="258"/>
      <c r="Z23" s="258"/>
      <c r="AA23" s="260"/>
      <c r="AB23" s="255" t="e">
        <f>AVERAGE(P23:AA24)</f>
        <v>#DIV/0!</v>
      </c>
    </row>
    <row r="24" spans="2:39" s="35" customFormat="1" ht="49.95" hidden="1" customHeight="1" x14ac:dyDescent="0.4">
      <c r="B24" s="279"/>
      <c r="C24" s="282"/>
      <c r="D24" s="248"/>
      <c r="E24" s="285"/>
      <c r="F24" s="287"/>
      <c r="G24" s="289"/>
      <c r="H24" s="269"/>
      <c r="I24" s="271"/>
      <c r="J24" s="273"/>
      <c r="K24" s="275"/>
      <c r="L24" s="219" t="s">
        <v>90</v>
      </c>
      <c r="M24" s="220"/>
      <c r="N24" s="144"/>
      <c r="O24" s="277"/>
      <c r="P24" s="263"/>
      <c r="Q24" s="265"/>
      <c r="R24" s="267"/>
      <c r="S24" s="267"/>
      <c r="T24" s="257"/>
      <c r="U24" s="259"/>
      <c r="V24" s="257"/>
      <c r="W24" s="259"/>
      <c r="X24" s="259"/>
      <c r="Y24" s="259"/>
      <c r="Z24" s="259"/>
      <c r="AA24" s="261"/>
      <c r="AB24" s="255"/>
    </row>
    <row r="25" spans="2:39" s="35" customFormat="1" ht="75" hidden="1" customHeight="1" x14ac:dyDescent="0.4">
      <c r="B25" s="279"/>
      <c r="C25" s="282"/>
      <c r="D25" s="248"/>
      <c r="E25" s="145" t="s">
        <v>91</v>
      </c>
      <c r="F25" s="146" t="s">
        <v>80</v>
      </c>
      <c r="G25" s="70" t="s">
        <v>50</v>
      </c>
      <c r="H25" s="98">
        <v>1</v>
      </c>
      <c r="I25" s="98">
        <v>1</v>
      </c>
      <c r="J25" s="73" t="s">
        <v>92</v>
      </c>
      <c r="K25" s="74"/>
      <c r="L25" s="219" t="s">
        <v>93</v>
      </c>
      <c r="M25" s="220"/>
      <c r="N25" s="74"/>
      <c r="O25" s="75" t="e">
        <f>(N25/K25)*100%</f>
        <v>#DIV/0!</v>
      </c>
      <c r="P25" s="76"/>
      <c r="Q25" s="77"/>
      <c r="R25" s="78"/>
      <c r="S25" s="78"/>
      <c r="T25" s="79"/>
      <c r="U25" s="80"/>
      <c r="V25" s="79"/>
      <c r="W25" s="80"/>
      <c r="X25" s="80"/>
      <c r="Y25" s="80"/>
      <c r="Z25" s="80"/>
      <c r="AA25" s="81"/>
      <c r="AB25" s="82" t="e">
        <f t="shared" ref="AB25:AB27" si="1">AVERAGE(P25:AA25)</f>
        <v>#DIV/0!</v>
      </c>
    </row>
    <row r="26" spans="2:39" s="35" customFormat="1" ht="60" hidden="1" customHeight="1" x14ac:dyDescent="0.4">
      <c r="B26" s="279"/>
      <c r="C26" s="282"/>
      <c r="D26" s="248"/>
      <c r="E26" s="83" t="s">
        <v>94</v>
      </c>
      <c r="F26" s="84" t="s">
        <v>38</v>
      </c>
      <c r="G26" s="85" t="s">
        <v>50</v>
      </c>
      <c r="H26" s="147" t="s">
        <v>95</v>
      </c>
      <c r="I26" s="148" t="s">
        <v>96</v>
      </c>
      <c r="J26" s="88" t="s">
        <v>97</v>
      </c>
      <c r="K26" s="149"/>
      <c r="L26" s="219" t="s">
        <v>98</v>
      </c>
      <c r="M26" s="220"/>
      <c r="N26" s="150"/>
      <c r="O26" s="90"/>
      <c r="P26" s="101"/>
      <c r="Q26" s="92"/>
      <c r="R26" s="93"/>
      <c r="S26" s="93"/>
      <c r="T26" s="94"/>
      <c r="U26" s="95"/>
      <c r="V26" s="94"/>
      <c r="W26" s="95"/>
      <c r="X26" s="95"/>
      <c r="Y26" s="95"/>
      <c r="Z26" s="95"/>
      <c r="AA26" s="96"/>
      <c r="AB26" s="102" t="e">
        <f t="shared" si="1"/>
        <v>#DIV/0!</v>
      </c>
    </row>
    <row r="27" spans="2:39" s="35" customFormat="1" ht="60" hidden="1" customHeight="1" x14ac:dyDescent="0.4">
      <c r="B27" s="279"/>
      <c r="C27" s="282"/>
      <c r="D27" s="248"/>
      <c r="E27" s="83" t="s">
        <v>99</v>
      </c>
      <c r="F27" s="151" t="s">
        <v>80</v>
      </c>
      <c r="G27" s="85" t="s">
        <v>50</v>
      </c>
      <c r="H27" s="152">
        <v>1</v>
      </c>
      <c r="I27" s="152">
        <v>1</v>
      </c>
      <c r="J27" s="88" t="s">
        <v>100</v>
      </c>
      <c r="K27" s="153"/>
      <c r="L27" s="219" t="s">
        <v>101</v>
      </c>
      <c r="M27" s="220"/>
      <c r="N27" s="153"/>
      <c r="O27" s="75" t="e">
        <f>(N27/K27)*100%</f>
        <v>#DIV/0!</v>
      </c>
      <c r="P27" s="76"/>
      <c r="Q27" s="77"/>
      <c r="R27" s="78"/>
      <c r="S27" s="78"/>
      <c r="T27" s="79"/>
      <c r="U27" s="80"/>
      <c r="V27" s="79"/>
      <c r="W27" s="80"/>
      <c r="X27" s="80"/>
      <c r="Y27" s="80"/>
      <c r="Z27" s="80"/>
      <c r="AA27" s="81"/>
      <c r="AB27" s="82" t="e">
        <f t="shared" si="1"/>
        <v>#DIV/0!</v>
      </c>
    </row>
    <row r="28" spans="2:39" s="35" customFormat="1" ht="60" hidden="1" customHeight="1" thickBot="1" x14ac:dyDescent="0.45">
      <c r="B28" s="280"/>
      <c r="C28" s="283"/>
      <c r="D28" s="249"/>
      <c r="E28" s="132" t="s">
        <v>102</v>
      </c>
      <c r="F28" s="154" t="s">
        <v>38</v>
      </c>
      <c r="G28" s="134" t="s">
        <v>39</v>
      </c>
      <c r="H28" s="155" t="s">
        <v>40</v>
      </c>
      <c r="I28" s="155" t="s">
        <v>41</v>
      </c>
      <c r="J28" s="137" t="s">
        <v>103</v>
      </c>
      <c r="K28" s="138"/>
      <c r="L28" s="223" t="s">
        <v>43</v>
      </c>
      <c r="M28" s="224"/>
      <c r="N28" s="138"/>
      <c r="O28" s="156" t="e">
        <f t="shared" ref="O28:O35" si="2">(N28/K28)*100%</f>
        <v>#DIV/0!</v>
      </c>
      <c r="P28" s="157"/>
      <c r="Q28" s="158"/>
      <c r="R28" s="158"/>
      <c r="S28" s="158"/>
      <c r="T28" s="159"/>
      <c r="U28" s="158"/>
      <c r="V28" s="158"/>
      <c r="W28" s="158"/>
      <c r="X28" s="158"/>
      <c r="Y28" s="158"/>
      <c r="Z28" s="158"/>
      <c r="AA28" s="159"/>
      <c r="AB28" s="160" t="str" cm="1">
        <f t="array" ref="AB28:AM28">IF(ISBLANK(P30:AA30), " ", AVERAGE(P28:AA28))</f>
        <v xml:space="preserve"> </v>
      </c>
      <c r="AC28" s="35" t="str">
        <v xml:space="preserve"> </v>
      </c>
      <c r="AD28" s="35" t="str">
        <v xml:space="preserve"> </v>
      </c>
      <c r="AE28" s="35" t="str">
        <v xml:space="preserve"> </v>
      </c>
      <c r="AF28" s="35" t="str">
        <v xml:space="preserve"> </v>
      </c>
      <c r="AG28" s="35" t="str">
        <v xml:space="preserve"> </v>
      </c>
      <c r="AH28" s="35" t="str">
        <v xml:space="preserve"> </v>
      </c>
      <c r="AI28" s="35" t="str">
        <v xml:space="preserve"> </v>
      </c>
      <c r="AJ28" s="35" t="str">
        <v xml:space="preserve"> </v>
      </c>
      <c r="AK28" s="35" t="str">
        <v xml:space="preserve"> </v>
      </c>
      <c r="AL28" s="35" t="str">
        <v xml:space="preserve"> </v>
      </c>
      <c r="AM28" s="35" t="str">
        <v xml:space="preserve"> </v>
      </c>
    </row>
    <row r="29" spans="2:39" s="35" customFormat="1" ht="60" customHeight="1" thickTop="1" thickBot="1" x14ac:dyDescent="0.45">
      <c r="B29" s="252" t="s">
        <v>104</v>
      </c>
      <c r="C29" s="228" t="s">
        <v>70</v>
      </c>
      <c r="D29" s="238" t="s">
        <v>105</v>
      </c>
      <c r="E29" s="161" t="s">
        <v>106</v>
      </c>
      <c r="F29" s="162" t="s">
        <v>38</v>
      </c>
      <c r="G29" s="163" t="s">
        <v>56</v>
      </c>
      <c r="H29" s="164" t="s">
        <v>51</v>
      </c>
      <c r="I29" s="165" t="s">
        <v>52</v>
      </c>
      <c r="J29" s="166" t="s">
        <v>107</v>
      </c>
      <c r="K29" s="167"/>
      <c r="L29" s="234" t="s">
        <v>108</v>
      </c>
      <c r="M29" s="235"/>
      <c r="N29" s="167"/>
      <c r="O29" s="125" t="e">
        <f t="shared" si="2"/>
        <v>#DIV/0!</v>
      </c>
      <c r="P29" s="168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28" t="str" cm="1">
        <f t="array" ref="AB29:AM29">IF(ISBLANK(P29:AA29)," ",AVERAGE(P29:AA29))</f>
        <v xml:space="preserve"> </v>
      </c>
      <c r="AC29" s="35" t="str">
        <v xml:space="preserve"> </v>
      </c>
      <c r="AD29" s="35" t="str">
        <v xml:space="preserve"> </v>
      </c>
      <c r="AE29" s="35" t="str">
        <v xml:space="preserve"> </v>
      </c>
      <c r="AF29" s="35" t="str">
        <v xml:space="preserve"> </v>
      </c>
      <c r="AG29" s="35" t="str">
        <v xml:space="preserve"> </v>
      </c>
      <c r="AH29" s="35" t="str">
        <v xml:space="preserve"> </v>
      </c>
      <c r="AI29" s="35" t="str">
        <v xml:space="preserve"> </v>
      </c>
      <c r="AJ29" s="35" t="str">
        <v xml:space="preserve"> </v>
      </c>
      <c r="AK29" s="35" t="str">
        <v xml:space="preserve"> </v>
      </c>
      <c r="AL29" s="35" t="str">
        <v xml:space="preserve"> </v>
      </c>
      <c r="AM29" s="35" t="str">
        <v xml:space="preserve"> </v>
      </c>
    </row>
    <row r="30" spans="2:39" s="35" customFormat="1" ht="60" customHeight="1" thickBot="1" x14ac:dyDescent="0.45">
      <c r="B30" s="253"/>
      <c r="C30" s="229"/>
      <c r="D30" s="241"/>
      <c r="E30" s="83" t="s">
        <v>109</v>
      </c>
      <c r="F30" s="84" t="s">
        <v>38</v>
      </c>
      <c r="G30" s="85" t="s">
        <v>39</v>
      </c>
      <c r="H30" s="86" t="s">
        <v>51</v>
      </c>
      <c r="I30" s="87" t="s">
        <v>52</v>
      </c>
      <c r="J30" s="88" t="s">
        <v>110</v>
      </c>
      <c r="K30" s="89"/>
      <c r="L30" s="219" t="s">
        <v>111</v>
      </c>
      <c r="M30" s="220"/>
      <c r="N30" s="89"/>
      <c r="O30" s="90" t="e">
        <f t="shared" si="2"/>
        <v>#DIV/0!</v>
      </c>
      <c r="P30" s="170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82" t="str" cm="1">
        <f t="array" ref="AB30:AM30">IF(ISBLANK(P30:AA30), " ", AVERAGE(P30:AA30))</f>
        <v xml:space="preserve"> </v>
      </c>
      <c r="AC30" s="35" t="str">
        <v xml:space="preserve"> </v>
      </c>
      <c r="AD30" s="35" t="str">
        <v xml:space="preserve"> </v>
      </c>
      <c r="AE30" s="35" t="str">
        <v xml:space="preserve"> </v>
      </c>
      <c r="AF30" s="35" t="str">
        <v xml:space="preserve"> </v>
      </c>
      <c r="AG30" s="35" t="str">
        <v xml:space="preserve"> </v>
      </c>
      <c r="AH30" s="35" t="str">
        <v xml:space="preserve"> </v>
      </c>
      <c r="AI30" s="35" t="str">
        <v xml:space="preserve"> </v>
      </c>
      <c r="AJ30" s="35" t="str">
        <v xml:space="preserve"> </v>
      </c>
      <c r="AK30" s="35" t="str">
        <v xml:space="preserve"> </v>
      </c>
      <c r="AL30" s="35" t="str">
        <v xml:space="preserve"> </v>
      </c>
      <c r="AM30" s="35" t="str">
        <v xml:space="preserve"> </v>
      </c>
    </row>
    <row r="31" spans="2:39" s="35" customFormat="1" ht="60" customHeight="1" thickBot="1" x14ac:dyDescent="0.45">
      <c r="B31" s="254"/>
      <c r="C31" s="230"/>
      <c r="D31" s="239"/>
      <c r="E31" s="172" t="s">
        <v>112</v>
      </c>
      <c r="F31" s="154" t="s">
        <v>38</v>
      </c>
      <c r="G31" s="134" t="s">
        <v>56</v>
      </c>
      <c r="H31" s="135" t="s">
        <v>113</v>
      </c>
      <c r="I31" s="136" t="s">
        <v>114</v>
      </c>
      <c r="J31" s="137" t="s">
        <v>115</v>
      </c>
      <c r="K31" s="173"/>
      <c r="L31" s="223" t="s">
        <v>116</v>
      </c>
      <c r="M31" s="224"/>
      <c r="N31" s="173"/>
      <c r="O31" s="115" t="e">
        <f t="shared" si="2"/>
        <v>#DIV/0!</v>
      </c>
      <c r="P31" s="140"/>
      <c r="Q31" s="142"/>
      <c r="R31" s="142"/>
      <c r="S31" s="142"/>
      <c r="T31" s="174"/>
      <c r="U31" s="142"/>
      <c r="V31" s="175"/>
      <c r="W31" s="142"/>
      <c r="X31" s="142"/>
      <c r="Y31" s="142"/>
      <c r="Z31" s="142"/>
      <c r="AA31" s="142"/>
      <c r="AB31" s="142" t="str" cm="1">
        <f t="array" ref="AB31:AM31">IF(ISBLANK(P31:AA31), " ", AVERAGE(P31:AA31))</f>
        <v xml:space="preserve"> </v>
      </c>
      <c r="AC31" s="35" t="str">
        <v xml:space="preserve"> </v>
      </c>
      <c r="AD31" s="35" t="str">
        <v xml:space="preserve"> </v>
      </c>
      <c r="AE31" s="35" t="str">
        <v xml:space="preserve"> </v>
      </c>
      <c r="AF31" s="35" t="str">
        <v xml:space="preserve"> </v>
      </c>
      <c r="AG31" s="35" t="str">
        <v xml:space="preserve"> </v>
      </c>
      <c r="AH31" s="35" t="str">
        <v xml:space="preserve"> </v>
      </c>
      <c r="AI31" s="35" t="str">
        <v xml:space="preserve"> </v>
      </c>
      <c r="AJ31" s="35" t="str">
        <v xml:space="preserve"> </v>
      </c>
      <c r="AK31" s="35" t="str">
        <v xml:space="preserve"> </v>
      </c>
      <c r="AL31" s="35" t="str">
        <v xml:space="preserve"> </v>
      </c>
      <c r="AM31" s="35" t="str">
        <v xml:space="preserve"> </v>
      </c>
    </row>
    <row r="32" spans="2:39" s="35" customFormat="1" ht="55.05" customHeight="1" thickTop="1" x14ac:dyDescent="0.4">
      <c r="B32" s="242" t="s">
        <v>117</v>
      </c>
      <c r="C32" s="245" t="s">
        <v>70</v>
      </c>
      <c r="D32" s="247" t="s">
        <v>118</v>
      </c>
      <c r="E32" s="118" t="s">
        <v>119</v>
      </c>
      <c r="F32" s="119" t="s">
        <v>38</v>
      </c>
      <c r="G32" s="120" t="s">
        <v>56</v>
      </c>
      <c r="H32" s="121" t="s">
        <v>66</v>
      </c>
      <c r="I32" s="122" t="s">
        <v>120</v>
      </c>
      <c r="J32" s="123" t="s">
        <v>68</v>
      </c>
      <c r="K32" s="124"/>
      <c r="L32" s="234" t="s">
        <v>69</v>
      </c>
      <c r="M32" s="235"/>
      <c r="N32" s="124"/>
      <c r="O32" s="176" t="e">
        <f t="shared" si="2"/>
        <v>#DIV/0!</v>
      </c>
      <c r="P32" s="177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 t="str" cm="1">
        <f t="array" ref="AB32:AM32">IF(ISBLANK(P32:AA32), " ", AVERAGE(P32:AA32))</f>
        <v xml:space="preserve"> </v>
      </c>
      <c r="AC32" s="35" t="str">
        <v xml:space="preserve"> </v>
      </c>
      <c r="AD32" s="35" t="str">
        <v xml:space="preserve"> </v>
      </c>
      <c r="AE32" s="35" t="str">
        <v xml:space="preserve"> </v>
      </c>
      <c r="AF32" s="35" t="str">
        <v xml:space="preserve"> </v>
      </c>
      <c r="AG32" s="35" t="str">
        <v xml:space="preserve"> </v>
      </c>
      <c r="AH32" s="35" t="str">
        <v xml:space="preserve"> </v>
      </c>
      <c r="AI32" s="35" t="str">
        <v xml:space="preserve"> </v>
      </c>
      <c r="AJ32" s="35" t="str">
        <v xml:space="preserve"> </v>
      </c>
      <c r="AK32" s="35" t="str">
        <v xml:space="preserve"> </v>
      </c>
      <c r="AL32" s="35" t="str">
        <v xml:space="preserve"> </v>
      </c>
      <c r="AM32" s="35" t="str">
        <v xml:space="preserve"> </v>
      </c>
    </row>
    <row r="33" spans="2:39" s="35" customFormat="1" ht="55.05" customHeight="1" x14ac:dyDescent="0.4">
      <c r="B33" s="243"/>
      <c r="C33" s="213"/>
      <c r="D33" s="248"/>
      <c r="E33" s="83" t="s">
        <v>121</v>
      </c>
      <c r="F33" s="84" t="s">
        <v>38</v>
      </c>
      <c r="G33" s="85" t="s">
        <v>56</v>
      </c>
      <c r="H33" s="86" t="s">
        <v>66</v>
      </c>
      <c r="I33" s="87" t="s">
        <v>120</v>
      </c>
      <c r="J33" s="88" t="s">
        <v>122</v>
      </c>
      <c r="K33" s="89"/>
      <c r="L33" s="219" t="s">
        <v>123</v>
      </c>
      <c r="M33" s="220"/>
      <c r="N33" s="89"/>
      <c r="O33" s="90" t="e">
        <f t="shared" si="2"/>
        <v>#DIV/0!</v>
      </c>
      <c r="P33" s="178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82" t="str" cm="1">
        <f t="array" ref="AB33:AM33">IF(ISBLANK(P33:AA33), " ", AVERAGE(P33:AA33))</f>
        <v xml:space="preserve"> </v>
      </c>
      <c r="AC33" s="35" t="str">
        <v xml:space="preserve"> </v>
      </c>
      <c r="AD33" s="35" t="str">
        <v xml:space="preserve"> </v>
      </c>
      <c r="AE33" s="35" t="str">
        <v xml:space="preserve"> </v>
      </c>
      <c r="AF33" s="35" t="str">
        <v xml:space="preserve"> </v>
      </c>
      <c r="AG33" s="35" t="str">
        <v xml:space="preserve"> </v>
      </c>
      <c r="AH33" s="35" t="str">
        <v xml:space="preserve"> </v>
      </c>
      <c r="AI33" s="35" t="str">
        <v xml:space="preserve"> </v>
      </c>
      <c r="AJ33" s="35" t="str">
        <v xml:space="preserve"> </v>
      </c>
      <c r="AK33" s="35" t="str">
        <v xml:space="preserve"> </v>
      </c>
      <c r="AL33" s="35" t="str">
        <v xml:space="preserve"> </v>
      </c>
      <c r="AM33" s="35" t="str">
        <v xml:space="preserve"> </v>
      </c>
    </row>
    <row r="34" spans="2:39" s="35" customFormat="1" ht="75" customHeight="1" thickBot="1" x14ac:dyDescent="0.45">
      <c r="B34" s="243"/>
      <c r="C34" s="213"/>
      <c r="D34" s="248"/>
      <c r="E34" s="83" t="s">
        <v>124</v>
      </c>
      <c r="F34" s="84" t="s">
        <v>38</v>
      </c>
      <c r="G34" s="85" t="s">
        <v>56</v>
      </c>
      <c r="H34" s="86" t="s">
        <v>125</v>
      </c>
      <c r="I34" s="87" t="s">
        <v>126</v>
      </c>
      <c r="J34" s="88" t="s">
        <v>127</v>
      </c>
      <c r="K34" s="89"/>
      <c r="L34" s="219" t="s">
        <v>128</v>
      </c>
      <c r="M34" s="220"/>
      <c r="N34" s="89"/>
      <c r="O34" s="90" t="e">
        <f t="shared" si="2"/>
        <v>#DIV/0!</v>
      </c>
      <c r="P34" s="180"/>
      <c r="Q34" s="180"/>
      <c r="R34" s="180"/>
      <c r="S34" s="180"/>
      <c r="T34" s="180"/>
      <c r="U34" s="180"/>
      <c r="V34" s="180"/>
      <c r="W34" s="158"/>
      <c r="X34" s="158"/>
      <c r="Y34" s="158"/>
      <c r="Z34" s="158"/>
      <c r="AA34" s="158"/>
      <c r="AB34" s="142" t="str" cm="1">
        <f t="array" ref="AB34:AM34">IF(ISBLANK(P34:AA34), " ", AVERAGE(P34:AA34))</f>
        <v xml:space="preserve"> </v>
      </c>
      <c r="AC34" s="35" t="str">
        <v xml:space="preserve"> </v>
      </c>
      <c r="AD34" s="35" t="str">
        <v xml:space="preserve"> </v>
      </c>
      <c r="AE34" s="35" t="str">
        <v xml:space="preserve"> </v>
      </c>
      <c r="AF34" s="35" t="str">
        <v xml:space="preserve"> </v>
      </c>
      <c r="AG34" s="35" t="str">
        <v xml:space="preserve"> </v>
      </c>
      <c r="AH34" s="35" t="str">
        <v xml:space="preserve"> </v>
      </c>
      <c r="AI34" s="35" t="str">
        <v xml:space="preserve"> </v>
      </c>
      <c r="AJ34" s="35" t="str">
        <v xml:space="preserve"> </v>
      </c>
      <c r="AK34" s="35" t="str">
        <v xml:space="preserve"> </v>
      </c>
      <c r="AL34" s="35" t="str">
        <v xml:space="preserve"> </v>
      </c>
      <c r="AM34" s="35" t="str">
        <v xml:space="preserve"> </v>
      </c>
    </row>
    <row r="35" spans="2:39" s="35" customFormat="1" ht="55.05" customHeight="1" thickTop="1" thickBot="1" x14ac:dyDescent="0.45">
      <c r="B35" s="243"/>
      <c r="C35" s="213"/>
      <c r="D35" s="248"/>
      <c r="E35" s="181" t="s">
        <v>129</v>
      </c>
      <c r="F35" s="182" t="s">
        <v>38</v>
      </c>
      <c r="G35" s="183" t="s">
        <v>45</v>
      </c>
      <c r="H35" s="184" t="s">
        <v>40</v>
      </c>
      <c r="I35" s="185" t="s">
        <v>41</v>
      </c>
      <c r="J35" s="186" t="s">
        <v>130</v>
      </c>
      <c r="K35" s="187"/>
      <c r="L35" s="250" t="s">
        <v>131</v>
      </c>
      <c r="M35" s="251"/>
      <c r="N35" s="187"/>
      <c r="O35" s="188" t="e">
        <f t="shared" si="2"/>
        <v>#DIV/0!</v>
      </c>
      <c r="P35" s="180"/>
      <c r="Q35" s="180"/>
      <c r="R35" s="180"/>
      <c r="S35" s="180"/>
      <c r="T35" s="180"/>
      <c r="U35" s="180"/>
      <c r="V35" s="180"/>
      <c r="W35" s="158"/>
      <c r="X35" s="158"/>
      <c r="Y35" s="158"/>
      <c r="Z35" s="158"/>
      <c r="AA35" s="158"/>
      <c r="AB35" s="142" t="str" cm="1">
        <f t="array" ref="AB35:AM35">IF(ISBLANK(P35:AA35), " ", AVERAGE(P35:AA35))</f>
        <v xml:space="preserve"> </v>
      </c>
      <c r="AC35" s="35" t="str">
        <v xml:space="preserve"> </v>
      </c>
      <c r="AD35" s="35" t="str">
        <v xml:space="preserve"> </v>
      </c>
      <c r="AE35" s="35" t="str">
        <v xml:space="preserve"> </v>
      </c>
      <c r="AF35" s="35" t="str">
        <v xml:space="preserve"> </v>
      </c>
      <c r="AG35" s="35" t="str">
        <v xml:space="preserve"> </v>
      </c>
      <c r="AH35" s="35" t="str">
        <v xml:space="preserve"> </v>
      </c>
      <c r="AI35" s="35" t="str">
        <v xml:space="preserve"> </v>
      </c>
      <c r="AJ35" s="35" t="str">
        <v xml:space="preserve"> </v>
      </c>
      <c r="AK35" s="35" t="str">
        <v xml:space="preserve"> </v>
      </c>
      <c r="AL35" s="35" t="str">
        <v xml:space="preserve"> </v>
      </c>
      <c r="AM35" s="35" t="str">
        <v xml:space="preserve"> </v>
      </c>
    </row>
    <row r="36" spans="2:39" s="35" customFormat="1" ht="55.05" customHeight="1" thickTop="1" thickBot="1" x14ac:dyDescent="0.45">
      <c r="B36" s="244"/>
      <c r="C36" s="246"/>
      <c r="D36" s="249"/>
      <c r="E36" s="189" t="s">
        <v>132</v>
      </c>
      <c r="F36" s="190" t="s">
        <v>80</v>
      </c>
      <c r="G36" s="110" t="s">
        <v>50</v>
      </c>
      <c r="H36" s="191" t="s">
        <v>133</v>
      </c>
      <c r="I36" s="112" t="s">
        <v>134</v>
      </c>
      <c r="J36" s="113" t="s">
        <v>135</v>
      </c>
      <c r="K36" s="114"/>
      <c r="L36" s="223" t="s">
        <v>136</v>
      </c>
      <c r="M36" s="224"/>
      <c r="N36" s="114"/>
      <c r="O36" s="192" t="e">
        <f>K36/N36</f>
        <v>#DIV/0!</v>
      </c>
      <c r="P36" s="180"/>
      <c r="Q36" s="180"/>
      <c r="R36" s="180"/>
      <c r="S36" s="180"/>
      <c r="T36" s="180"/>
      <c r="U36" s="180"/>
      <c r="V36" s="180"/>
      <c r="W36" s="158"/>
      <c r="X36" s="158"/>
      <c r="Y36" s="158"/>
      <c r="Z36" s="158"/>
      <c r="AA36" s="158"/>
      <c r="AB36" s="142" t="str" cm="1">
        <f t="array" ref="AB36:AM36">IF(ISBLANK(P36:AA36), " ", AVERAGE(P36:AA36))</f>
        <v xml:space="preserve"> </v>
      </c>
      <c r="AC36" s="35" t="str">
        <v xml:space="preserve"> </v>
      </c>
      <c r="AD36" s="35" t="str">
        <v xml:space="preserve"> </v>
      </c>
      <c r="AE36" s="35" t="str">
        <v xml:space="preserve"> </v>
      </c>
      <c r="AF36" s="35" t="str">
        <v xml:space="preserve"> </v>
      </c>
      <c r="AG36" s="35" t="str">
        <v xml:space="preserve"> </v>
      </c>
      <c r="AH36" s="35" t="str">
        <v xml:space="preserve"> </v>
      </c>
      <c r="AI36" s="35" t="str">
        <v xml:space="preserve"> </v>
      </c>
      <c r="AJ36" s="35" t="str">
        <v xml:space="preserve"> </v>
      </c>
      <c r="AK36" s="35" t="str">
        <v xml:space="preserve"> </v>
      </c>
      <c r="AL36" s="35" t="str">
        <v xml:space="preserve"> </v>
      </c>
      <c r="AM36" s="35" t="str">
        <v xml:space="preserve"> </v>
      </c>
    </row>
    <row r="37" spans="2:39" s="35" customFormat="1" ht="60" customHeight="1" thickTop="1" thickBot="1" x14ac:dyDescent="0.45">
      <c r="B37" s="236" t="s">
        <v>137</v>
      </c>
      <c r="C37" s="228" t="s">
        <v>70</v>
      </c>
      <c r="D37" s="238" t="s">
        <v>138</v>
      </c>
      <c r="E37" s="118" t="s">
        <v>139</v>
      </c>
      <c r="F37" s="119" t="s">
        <v>38</v>
      </c>
      <c r="G37" s="120" t="s">
        <v>56</v>
      </c>
      <c r="H37" s="121" t="s">
        <v>140</v>
      </c>
      <c r="I37" s="122" t="s">
        <v>141</v>
      </c>
      <c r="J37" s="123" t="s">
        <v>142</v>
      </c>
      <c r="K37" s="124"/>
      <c r="L37" s="234" t="s">
        <v>143</v>
      </c>
      <c r="M37" s="235"/>
      <c r="N37" s="124"/>
      <c r="O37" s="176" t="e">
        <f>N37/K37*100%</f>
        <v>#DIV/0!</v>
      </c>
      <c r="P37" s="168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28" t="str" cm="1">
        <f t="array" ref="AB37:AM37">IF(ISBLANK(P37:AA37), " ", AVERAGE(P37:AA37))</f>
        <v xml:space="preserve"> </v>
      </c>
      <c r="AC37" s="35" t="str">
        <v xml:space="preserve"> </v>
      </c>
      <c r="AD37" s="35" t="str">
        <v xml:space="preserve"> </v>
      </c>
      <c r="AE37" s="35" t="str">
        <v xml:space="preserve"> </v>
      </c>
      <c r="AF37" s="35" t="str">
        <v xml:space="preserve"> </v>
      </c>
      <c r="AG37" s="35" t="str">
        <v xml:space="preserve"> </v>
      </c>
      <c r="AH37" s="35" t="str">
        <v xml:space="preserve"> </v>
      </c>
      <c r="AI37" s="35" t="str">
        <v xml:space="preserve"> </v>
      </c>
      <c r="AJ37" s="35" t="str">
        <v xml:space="preserve"> </v>
      </c>
      <c r="AK37" s="35" t="str">
        <v xml:space="preserve"> </v>
      </c>
      <c r="AL37" s="35" t="str">
        <v xml:space="preserve"> </v>
      </c>
      <c r="AM37" s="35" t="str">
        <v xml:space="preserve"> </v>
      </c>
    </row>
    <row r="38" spans="2:39" s="35" customFormat="1" ht="60" customHeight="1" thickBot="1" x14ac:dyDescent="0.45">
      <c r="B38" s="240"/>
      <c r="C38" s="229"/>
      <c r="D38" s="241"/>
      <c r="E38" s="83" t="s">
        <v>144</v>
      </c>
      <c r="F38" s="84" t="s">
        <v>38</v>
      </c>
      <c r="G38" s="85" t="s">
        <v>56</v>
      </c>
      <c r="H38" s="86" t="s">
        <v>40</v>
      </c>
      <c r="I38" s="87" t="s">
        <v>41</v>
      </c>
      <c r="J38" s="88" t="s">
        <v>145</v>
      </c>
      <c r="K38" s="89"/>
      <c r="L38" s="219" t="s">
        <v>146</v>
      </c>
      <c r="M38" s="220"/>
      <c r="N38" s="89"/>
      <c r="O38" s="90" t="e">
        <f>(N38/K38)*100%</f>
        <v>#DIV/0!</v>
      </c>
      <c r="P38" s="170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82" t="str" cm="1">
        <f t="array" ref="AB38:AM38">IF(ISBLANK(P38:AA38), " ", AVERAGE(P38:AA38))</f>
        <v xml:space="preserve"> </v>
      </c>
      <c r="AC38" s="35" t="str">
        <v xml:space="preserve"> </v>
      </c>
      <c r="AD38" s="35" t="str">
        <v xml:space="preserve"> </v>
      </c>
      <c r="AE38" s="35" t="str">
        <v xml:space="preserve"> </v>
      </c>
      <c r="AF38" s="35" t="str">
        <v xml:space="preserve"> </v>
      </c>
      <c r="AG38" s="35" t="str">
        <v xml:space="preserve"> </v>
      </c>
      <c r="AH38" s="35" t="str">
        <v xml:space="preserve"> </v>
      </c>
      <c r="AI38" s="35" t="str">
        <v xml:space="preserve"> </v>
      </c>
      <c r="AJ38" s="35" t="str">
        <v xml:space="preserve"> </v>
      </c>
      <c r="AK38" s="35" t="str">
        <v xml:space="preserve"> </v>
      </c>
      <c r="AL38" s="35" t="str">
        <v xml:space="preserve"> </v>
      </c>
      <c r="AM38" s="35" t="str">
        <v xml:space="preserve"> </v>
      </c>
    </row>
    <row r="39" spans="2:39" s="35" customFormat="1" ht="60" customHeight="1" thickBot="1" x14ac:dyDescent="0.45">
      <c r="B39" s="237"/>
      <c r="C39" s="230"/>
      <c r="D39" s="239"/>
      <c r="E39" s="193" t="s">
        <v>147</v>
      </c>
      <c r="F39" s="109" t="s">
        <v>38</v>
      </c>
      <c r="G39" s="110" t="s">
        <v>56</v>
      </c>
      <c r="H39" s="111" t="s">
        <v>40</v>
      </c>
      <c r="I39" s="112" t="s">
        <v>41</v>
      </c>
      <c r="J39" s="113" t="s">
        <v>59</v>
      </c>
      <c r="K39" s="114"/>
      <c r="L39" s="223" t="s">
        <v>60</v>
      </c>
      <c r="M39" s="224"/>
      <c r="N39" s="114"/>
      <c r="O39" s="156" t="e">
        <f>(N39/K39)*100%</f>
        <v>#DIV/0!</v>
      </c>
      <c r="P39" s="140"/>
      <c r="Q39" s="141"/>
      <c r="R39" s="142"/>
      <c r="S39" s="142"/>
      <c r="T39" s="174"/>
      <c r="U39" s="142"/>
      <c r="V39" s="142"/>
      <c r="W39" s="142"/>
      <c r="X39" s="142"/>
      <c r="Y39" s="142"/>
      <c r="Z39" s="142"/>
      <c r="AA39" s="141"/>
      <c r="AB39" s="142" t="str" cm="1">
        <f t="array" ref="AB39:AM39">IF(ISBLANK(P39:AA39), " ", AVERAGE(P39:AA39))</f>
        <v xml:space="preserve"> </v>
      </c>
      <c r="AC39" s="35" t="str">
        <v xml:space="preserve"> </v>
      </c>
      <c r="AD39" s="35" t="str">
        <v xml:space="preserve"> </v>
      </c>
      <c r="AE39" s="35" t="str">
        <v xml:space="preserve"> </v>
      </c>
      <c r="AF39" s="35" t="str">
        <v xml:space="preserve"> </v>
      </c>
      <c r="AG39" s="35" t="str">
        <v xml:space="preserve"> </v>
      </c>
      <c r="AH39" s="35" t="str">
        <v xml:space="preserve"> </v>
      </c>
      <c r="AI39" s="35" t="str">
        <v xml:space="preserve"> </v>
      </c>
      <c r="AJ39" s="35" t="str">
        <v xml:space="preserve"> </v>
      </c>
      <c r="AK39" s="35" t="str">
        <v xml:space="preserve"> </v>
      </c>
      <c r="AL39" s="35" t="str">
        <v xml:space="preserve"> </v>
      </c>
      <c r="AM39" s="35" t="str">
        <v xml:space="preserve"> </v>
      </c>
    </row>
    <row r="40" spans="2:39" s="35" customFormat="1" ht="70.05" customHeight="1" thickTop="1" thickBot="1" x14ac:dyDescent="0.45">
      <c r="B40" s="236" t="s">
        <v>148</v>
      </c>
      <c r="C40" s="228" t="s">
        <v>70</v>
      </c>
      <c r="D40" s="238" t="s">
        <v>149</v>
      </c>
      <c r="E40" s="161" t="s">
        <v>150</v>
      </c>
      <c r="F40" s="162" t="s">
        <v>38</v>
      </c>
      <c r="G40" s="163" t="s">
        <v>56</v>
      </c>
      <c r="H40" s="164" t="s">
        <v>57</v>
      </c>
      <c r="I40" s="165" t="s">
        <v>151</v>
      </c>
      <c r="J40" s="166" t="s">
        <v>59</v>
      </c>
      <c r="K40" s="167"/>
      <c r="L40" s="234" t="s">
        <v>60</v>
      </c>
      <c r="M40" s="235"/>
      <c r="N40" s="167"/>
      <c r="O40" s="125" t="e">
        <f>(N40/K40)*100%</f>
        <v>#DIV/0!</v>
      </c>
      <c r="P40" s="177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 t="str" cm="1">
        <f t="array" ref="AB40:AM40">IF(ISBLANK(P40:AA40), " ", AVERAGE(P40:AA40))</f>
        <v xml:space="preserve"> </v>
      </c>
      <c r="AC40" s="35" t="str">
        <v xml:space="preserve"> </v>
      </c>
      <c r="AD40" s="35" t="str">
        <v xml:space="preserve"> </v>
      </c>
      <c r="AE40" s="35" t="str">
        <v xml:space="preserve"> </v>
      </c>
      <c r="AF40" s="35" t="str">
        <v xml:space="preserve"> </v>
      </c>
      <c r="AG40" s="35" t="str">
        <v xml:space="preserve"> </v>
      </c>
      <c r="AH40" s="35" t="str">
        <v xml:space="preserve"> </v>
      </c>
      <c r="AI40" s="35" t="str">
        <v xml:space="preserve"> </v>
      </c>
      <c r="AJ40" s="35" t="str">
        <v xml:space="preserve"> </v>
      </c>
      <c r="AK40" s="35" t="str">
        <v xml:space="preserve"> </v>
      </c>
      <c r="AL40" s="35" t="str">
        <v xml:space="preserve"> </v>
      </c>
      <c r="AM40" s="35" t="str">
        <v xml:space="preserve"> </v>
      </c>
    </row>
    <row r="41" spans="2:39" s="35" customFormat="1" ht="70.05" customHeight="1" thickBot="1" x14ac:dyDescent="0.45">
      <c r="B41" s="237"/>
      <c r="C41" s="230"/>
      <c r="D41" s="239"/>
      <c r="E41" s="193" t="s">
        <v>152</v>
      </c>
      <c r="F41" s="109" t="s">
        <v>38</v>
      </c>
      <c r="G41" s="110" t="s">
        <v>56</v>
      </c>
      <c r="H41" s="111" t="s">
        <v>57</v>
      </c>
      <c r="I41" s="112" t="s">
        <v>151</v>
      </c>
      <c r="J41" s="113" t="s">
        <v>62</v>
      </c>
      <c r="K41" s="114"/>
      <c r="L41" s="223" t="s">
        <v>63</v>
      </c>
      <c r="M41" s="224"/>
      <c r="N41" s="114"/>
      <c r="O41" s="156" t="e">
        <f>(N41/K41)*100%</f>
        <v>#DIV/0!</v>
      </c>
      <c r="P41" s="178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42" t="str" cm="1">
        <f t="array" ref="AB41:AM41">IF(ISBLANK(P41:AA41), " ", AVERAGE(P41:AA41))</f>
        <v xml:space="preserve"> </v>
      </c>
      <c r="AC41" s="35" t="str">
        <v xml:space="preserve"> </v>
      </c>
      <c r="AD41" s="35" t="str">
        <v xml:space="preserve"> </v>
      </c>
      <c r="AE41" s="35" t="str">
        <v xml:space="preserve"> </v>
      </c>
      <c r="AF41" s="35" t="str">
        <v xml:space="preserve"> </v>
      </c>
      <c r="AG41" s="35" t="str">
        <v xml:space="preserve"> </v>
      </c>
      <c r="AH41" s="35" t="str">
        <v xml:space="preserve"> </v>
      </c>
      <c r="AI41" s="35" t="str">
        <v xml:space="preserve"> </v>
      </c>
      <c r="AJ41" s="35" t="str">
        <v xml:space="preserve"> </v>
      </c>
      <c r="AK41" s="35" t="str">
        <v xml:space="preserve"> </v>
      </c>
      <c r="AL41" s="35" t="str">
        <v xml:space="preserve"> </v>
      </c>
      <c r="AM41" s="35" t="str">
        <v xml:space="preserve"> </v>
      </c>
    </row>
    <row r="42" spans="2:39" s="35" customFormat="1" ht="60" customHeight="1" thickTop="1" thickBot="1" x14ac:dyDescent="0.45">
      <c r="B42" s="236" t="s">
        <v>153</v>
      </c>
      <c r="C42" s="228" t="s">
        <v>70</v>
      </c>
      <c r="D42" s="238" t="s">
        <v>154</v>
      </c>
      <c r="E42" s="118" t="s">
        <v>155</v>
      </c>
      <c r="F42" s="119" t="s">
        <v>38</v>
      </c>
      <c r="G42" s="120" t="s">
        <v>56</v>
      </c>
      <c r="H42" s="121" t="s">
        <v>66</v>
      </c>
      <c r="I42" s="122" t="s">
        <v>67</v>
      </c>
      <c r="J42" s="123" t="s">
        <v>156</v>
      </c>
      <c r="K42" s="124"/>
      <c r="L42" s="234" t="s">
        <v>157</v>
      </c>
      <c r="M42" s="235"/>
      <c r="N42" s="124"/>
      <c r="O42" s="176" t="e">
        <f>IF(K42="N/A","No Aplica",(N42/K42)*100%)</f>
        <v>#DIV/0!</v>
      </c>
      <c r="P42" s="168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28" t="str" cm="1">
        <f t="array" ref="AB42:AM42">IF(ISBLANK(P42:AA42), " ", AVERAGE(P42:AA42))</f>
        <v xml:space="preserve"> </v>
      </c>
      <c r="AC42" s="35" t="str">
        <v xml:space="preserve"> </v>
      </c>
      <c r="AD42" s="35" t="str">
        <v xml:space="preserve"> </v>
      </c>
      <c r="AE42" s="35" t="str">
        <v xml:space="preserve"> </v>
      </c>
      <c r="AF42" s="35" t="str">
        <v xml:space="preserve"> </v>
      </c>
      <c r="AG42" s="35" t="str">
        <v xml:space="preserve"> </v>
      </c>
      <c r="AH42" s="35" t="str">
        <v xml:space="preserve"> </v>
      </c>
      <c r="AI42" s="35" t="str">
        <v xml:space="preserve"> </v>
      </c>
      <c r="AJ42" s="35" t="str">
        <v xml:space="preserve"> </v>
      </c>
      <c r="AK42" s="35" t="str">
        <v xml:space="preserve"> </v>
      </c>
      <c r="AL42" s="35" t="str">
        <v xml:space="preserve"> </v>
      </c>
      <c r="AM42" s="35" t="str">
        <v xml:space="preserve"> </v>
      </c>
    </row>
    <row r="43" spans="2:39" s="35" customFormat="1" ht="60" customHeight="1" thickBot="1" x14ac:dyDescent="0.45">
      <c r="B43" s="240"/>
      <c r="C43" s="229"/>
      <c r="D43" s="241"/>
      <c r="E43" s="83" t="s">
        <v>158</v>
      </c>
      <c r="F43" s="84" t="s">
        <v>38</v>
      </c>
      <c r="G43" s="85" t="s">
        <v>56</v>
      </c>
      <c r="H43" s="86" t="s">
        <v>66</v>
      </c>
      <c r="I43" s="87" t="s">
        <v>67</v>
      </c>
      <c r="J43" s="88" t="s">
        <v>159</v>
      </c>
      <c r="K43" s="89"/>
      <c r="L43" s="219" t="s">
        <v>160</v>
      </c>
      <c r="M43" s="220"/>
      <c r="N43" s="89"/>
      <c r="O43" s="90" t="e">
        <f t="shared" ref="O43:O51" si="3">(N43/K43)*100%</f>
        <v>#DIV/0!</v>
      </c>
      <c r="P43" s="157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82" t="str" cm="1">
        <f t="array" ref="AB43:AM43">IF(ISBLANK(P43:AA43), " ", AVERAGE(P43:AA43))</f>
        <v xml:space="preserve"> </v>
      </c>
      <c r="AC43" s="35" t="str">
        <v xml:space="preserve"> </v>
      </c>
      <c r="AD43" s="35" t="str">
        <v xml:space="preserve"> </v>
      </c>
      <c r="AE43" s="35" t="str">
        <v xml:space="preserve"> </v>
      </c>
      <c r="AF43" s="35" t="str">
        <v xml:space="preserve"> </v>
      </c>
      <c r="AG43" s="35" t="str">
        <v xml:space="preserve"> </v>
      </c>
      <c r="AH43" s="35" t="str">
        <v xml:space="preserve"> </v>
      </c>
      <c r="AI43" s="35" t="str">
        <v xml:space="preserve"> </v>
      </c>
      <c r="AJ43" s="35" t="str">
        <v xml:space="preserve"> </v>
      </c>
      <c r="AK43" s="35" t="str">
        <v xml:space="preserve"> </v>
      </c>
      <c r="AL43" s="35" t="str">
        <v xml:space="preserve"> </v>
      </c>
      <c r="AM43" s="35" t="str">
        <v xml:space="preserve"> </v>
      </c>
    </row>
    <row r="44" spans="2:39" s="35" customFormat="1" ht="60" customHeight="1" thickBot="1" x14ac:dyDescent="0.45">
      <c r="B44" s="240"/>
      <c r="C44" s="229"/>
      <c r="D44" s="241"/>
      <c r="E44" s="83" t="s">
        <v>161</v>
      </c>
      <c r="F44" s="84" t="s">
        <v>38</v>
      </c>
      <c r="G44" s="85" t="s">
        <v>56</v>
      </c>
      <c r="H44" s="86" t="s">
        <v>125</v>
      </c>
      <c r="I44" s="87" t="s">
        <v>126</v>
      </c>
      <c r="J44" s="88" t="s">
        <v>162</v>
      </c>
      <c r="K44" s="89"/>
      <c r="L44" s="219" t="s">
        <v>163</v>
      </c>
      <c r="M44" s="220"/>
      <c r="N44" s="194"/>
      <c r="O44" s="90" t="e">
        <f t="shared" si="3"/>
        <v>#DIV/0!</v>
      </c>
      <c r="P44" s="180"/>
      <c r="Q44" s="195"/>
      <c r="R44" s="195"/>
      <c r="S44" s="195"/>
      <c r="T44" s="195"/>
      <c r="U44" s="195"/>
      <c r="V44" s="195"/>
      <c r="W44" s="195"/>
      <c r="X44" s="195"/>
      <c r="Y44" s="158"/>
      <c r="Z44" s="158"/>
      <c r="AA44" s="158"/>
      <c r="AB44" s="82" t="str" cm="1">
        <f t="array" ref="AB44:AM44">IF(ISBLANK(P44:AA44), " ", AVERAGE(P44:AA44))</f>
        <v xml:space="preserve"> </v>
      </c>
      <c r="AC44" s="35" t="str">
        <v xml:space="preserve"> </v>
      </c>
      <c r="AD44" s="35" t="str">
        <v xml:space="preserve"> </v>
      </c>
      <c r="AE44" s="35" t="str">
        <v xml:space="preserve"> </v>
      </c>
      <c r="AF44" s="35" t="str">
        <v xml:space="preserve"> </v>
      </c>
      <c r="AG44" s="35" t="str">
        <v xml:space="preserve"> </v>
      </c>
      <c r="AH44" s="35" t="str">
        <v xml:space="preserve"> </v>
      </c>
      <c r="AI44" s="35" t="str">
        <v xml:space="preserve"> </v>
      </c>
      <c r="AJ44" s="35" t="str">
        <v xml:space="preserve"> </v>
      </c>
      <c r="AK44" s="35" t="str">
        <v xml:space="preserve"> </v>
      </c>
      <c r="AL44" s="35" t="str">
        <v xml:space="preserve"> </v>
      </c>
      <c r="AM44" s="35" t="str">
        <v xml:space="preserve"> </v>
      </c>
    </row>
    <row r="45" spans="2:39" s="35" customFormat="1" ht="60" customHeight="1" thickBot="1" x14ac:dyDescent="0.45">
      <c r="B45" s="237"/>
      <c r="C45" s="230"/>
      <c r="D45" s="239"/>
      <c r="E45" s="196" t="s">
        <v>164</v>
      </c>
      <c r="F45" s="190" t="s">
        <v>80</v>
      </c>
      <c r="G45" s="110" t="s">
        <v>56</v>
      </c>
      <c r="H45" s="111" t="s">
        <v>66</v>
      </c>
      <c r="I45" s="112" t="s">
        <v>67</v>
      </c>
      <c r="J45" s="113" t="s">
        <v>165</v>
      </c>
      <c r="K45" s="114"/>
      <c r="L45" s="223" t="s">
        <v>166</v>
      </c>
      <c r="M45" s="224"/>
      <c r="N45" s="114"/>
      <c r="O45" s="156" t="e">
        <f t="shared" si="3"/>
        <v>#DIV/0!</v>
      </c>
      <c r="P45" s="197"/>
      <c r="Q45" s="198"/>
      <c r="R45" s="198"/>
      <c r="S45" s="198"/>
      <c r="T45" s="198"/>
      <c r="U45" s="198"/>
      <c r="V45" s="198"/>
      <c r="W45" s="198"/>
      <c r="X45" s="198"/>
      <c r="Y45" s="142"/>
      <c r="Z45" s="142"/>
      <c r="AA45" s="142"/>
      <c r="AB45" s="142" t="str" cm="1">
        <f t="array" ref="AB45:AM45">IF(ISBLANK(P45:AA45), " ", AVERAGE(P45:AA45))</f>
        <v xml:space="preserve"> </v>
      </c>
      <c r="AC45" s="35" t="str">
        <v xml:space="preserve"> </v>
      </c>
      <c r="AD45" s="35" t="str">
        <v xml:space="preserve"> </v>
      </c>
      <c r="AE45" s="35" t="str">
        <v xml:space="preserve"> </v>
      </c>
      <c r="AF45" s="35" t="str">
        <v xml:space="preserve"> </v>
      </c>
      <c r="AG45" s="35" t="str">
        <v xml:space="preserve"> </v>
      </c>
      <c r="AH45" s="35" t="str">
        <v xml:space="preserve"> </v>
      </c>
      <c r="AI45" s="35" t="str">
        <v xml:space="preserve"> </v>
      </c>
      <c r="AJ45" s="35" t="str">
        <v xml:space="preserve"> </v>
      </c>
      <c r="AK45" s="35" t="str">
        <v xml:space="preserve"> </v>
      </c>
      <c r="AL45" s="35" t="str">
        <v xml:space="preserve"> </v>
      </c>
      <c r="AM45" s="35" t="str">
        <v xml:space="preserve"> </v>
      </c>
    </row>
    <row r="46" spans="2:39" s="35" customFormat="1" ht="60" customHeight="1" thickTop="1" thickBot="1" x14ac:dyDescent="0.45">
      <c r="B46" s="225" t="s">
        <v>167</v>
      </c>
      <c r="C46" s="228" t="s">
        <v>70</v>
      </c>
      <c r="D46" s="231" t="s">
        <v>168</v>
      </c>
      <c r="E46" s="161" t="s">
        <v>169</v>
      </c>
      <c r="F46" s="162" t="s">
        <v>38</v>
      </c>
      <c r="G46" s="163" t="s">
        <v>56</v>
      </c>
      <c r="H46" s="164" t="s">
        <v>66</v>
      </c>
      <c r="I46" s="165" t="s">
        <v>67</v>
      </c>
      <c r="J46" s="166" t="s">
        <v>170</v>
      </c>
      <c r="K46" s="167"/>
      <c r="L46" s="234" t="s">
        <v>171</v>
      </c>
      <c r="M46" s="235"/>
      <c r="N46" s="167"/>
      <c r="O46" s="125" t="e">
        <f t="shared" si="3"/>
        <v>#DIV/0!</v>
      </c>
      <c r="P46" s="177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 t="str" cm="1">
        <f t="array" ref="AB46:AM46">IF(ISBLANK(P46:AA46), " ", AVERAGE(P46:AA46))</f>
        <v xml:space="preserve"> </v>
      </c>
      <c r="AC46" s="35" t="str">
        <v xml:space="preserve"> </v>
      </c>
      <c r="AD46" s="35" t="str">
        <v xml:space="preserve"> </v>
      </c>
      <c r="AE46" s="35" t="str">
        <v xml:space="preserve"> </v>
      </c>
      <c r="AF46" s="35" t="str">
        <v xml:space="preserve"> </v>
      </c>
      <c r="AG46" s="35" t="str">
        <v xml:space="preserve"> </v>
      </c>
      <c r="AH46" s="35" t="str">
        <v xml:space="preserve"> </v>
      </c>
      <c r="AI46" s="35" t="str">
        <v xml:space="preserve"> </v>
      </c>
      <c r="AJ46" s="35" t="str">
        <v xml:space="preserve"> </v>
      </c>
      <c r="AK46" s="35" t="str">
        <v xml:space="preserve"> </v>
      </c>
      <c r="AL46" s="35" t="str">
        <v xml:space="preserve"> </v>
      </c>
      <c r="AM46" s="35" t="str">
        <v xml:space="preserve"> </v>
      </c>
    </row>
    <row r="47" spans="2:39" s="35" customFormat="1" ht="60" customHeight="1" thickBot="1" x14ac:dyDescent="0.45">
      <c r="B47" s="226"/>
      <c r="C47" s="229"/>
      <c r="D47" s="232"/>
      <c r="E47" s="83" t="s">
        <v>172</v>
      </c>
      <c r="F47" s="84" t="s">
        <v>38</v>
      </c>
      <c r="G47" s="85" t="s">
        <v>56</v>
      </c>
      <c r="H47" s="86" t="s">
        <v>173</v>
      </c>
      <c r="I47" s="87" t="s">
        <v>174</v>
      </c>
      <c r="J47" s="88" t="s">
        <v>175</v>
      </c>
      <c r="K47" s="89"/>
      <c r="L47" s="219" t="s">
        <v>176</v>
      </c>
      <c r="M47" s="220"/>
      <c r="N47" s="89"/>
      <c r="O47" s="90" t="e">
        <f t="shared" si="3"/>
        <v>#DIV/0!</v>
      </c>
      <c r="P47" s="170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82" t="str" cm="1">
        <f t="array" ref="AB47:AM47">IF(ISBLANK(P47:AA47), " ", AVERAGE(P47:AA47))</f>
        <v xml:space="preserve"> </v>
      </c>
      <c r="AC47" s="35" t="str">
        <v xml:space="preserve"> </v>
      </c>
      <c r="AD47" s="35" t="str">
        <v xml:space="preserve"> </v>
      </c>
      <c r="AE47" s="35" t="str">
        <v xml:space="preserve"> </v>
      </c>
      <c r="AF47" s="35" t="str">
        <v xml:space="preserve"> </v>
      </c>
      <c r="AG47" s="35" t="str">
        <v xml:space="preserve"> </v>
      </c>
      <c r="AH47" s="35" t="str">
        <v xml:space="preserve"> </v>
      </c>
      <c r="AI47" s="35" t="str">
        <v xml:space="preserve"> </v>
      </c>
      <c r="AJ47" s="35" t="str">
        <v xml:space="preserve"> </v>
      </c>
      <c r="AK47" s="35" t="str">
        <v xml:space="preserve"> </v>
      </c>
      <c r="AL47" s="35" t="str">
        <v xml:space="preserve"> </v>
      </c>
      <c r="AM47" s="35" t="str">
        <v xml:space="preserve"> </v>
      </c>
    </row>
    <row r="48" spans="2:39" s="35" customFormat="1" ht="60" customHeight="1" thickBot="1" x14ac:dyDescent="0.45">
      <c r="B48" s="227"/>
      <c r="C48" s="230"/>
      <c r="D48" s="233"/>
      <c r="E48" s="172" t="s">
        <v>177</v>
      </c>
      <c r="F48" s="154" t="s">
        <v>38</v>
      </c>
      <c r="G48" s="134" t="s">
        <v>56</v>
      </c>
      <c r="H48" s="135" t="s">
        <v>40</v>
      </c>
      <c r="I48" s="136" t="s">
        <v>41</v>
      </c>
      <c r="J48" s="137" t="s">
        <v>178</v>
      </c>
      <c r="K48" s="138"/>
      <c r="L48" s="223" t="s">
        <v>179</v>
      </c>
      <c r="M48" s="224"/>
      <c r="N48" s="138"/>
      <c r="O48" s="115" t="e">
        <f t="shared" si="3"/>
        <v>#DIV/0!</v>
      </c>
      <c r="P48" s="140"/>
      <c r="Q48" s="142"/>
      <c r="R48" s="142"/>
      <c r="S48" s="142"/>
      <c r="T48" s="174"/>
      <c r="U48" s="142"/>
      <c r="V48" s="142"/>
      <c r="W48" s="142"/>
      <c r="X48" s="142"/>
      <c r="Y48" s="142"/>
      <c r="Z48" s="142"/>
      <c r="AA48" s="171"/>
      <c r="AB48" s="142" t="str" cm="1">
        <f t="array" ref="AB48:AM48">IF(ISBLANK(P48:AA48), " ", AVERAGE(P48:AA48))</f>
        <v xml:space="preserve"> </v>
      </c>
      <c r="AC48" s="35" t="str">
        <v xml:space="preserve"> </v>
      </c>
      <c r="AD48" s="35" t="str">
        <v xml:space="preserve"> </v>
      </c>
      <c r="AE48" s="35" t="str">
        <v xml:space="preserve"> </v>
      </c>
      <c r="AF48" s="35" t="str">
        <v xml:space="preserve"> </v>
      </c>
      <c r="AG48" s="35" t="str">
        <v xml:space="preserve"> </v>
      </c>
      <c r="AH48" s="35" t="str">
        <v xml:space="preserve"> </v>
      </c>
      <c r="AI48" s="35" t="str">
        <v xml:space="preserve"> </v>
      </c>
      <c r="AJ48" s="35" t="str">
        <v xml:space="preserve"> </v>
      </c>
      <c r="AK48" s="35" t="str">
        <v xml:space="preserve"> </v>
      </c>
      <c r="AL48" s="35" t="str">
        <v xml:space="preserve"> </v>
      </c>
      <c r="AM48" s="35" t="str">
        <v xml:space="preserve"> </v>
      </c>
    </row>
    <row r="49" spans="2:39" s="35" customFormat="1" ht="60" customHeight="1" thickTop="1" x14ac:dyDescent="0.4">
      <c r="B49" s="211" t="s">
        <v>180</v>
      </c>
      <c r="C49" s="213" t="s">
        <v>70</v>
      </c>
      <c r="D49" s="215" t="s">
        <v>181</v>
      </c>
      <c r="E49" s="68" t="s">
        <v>182</v>
      </c>
      <c r="F49" s="69" t="s">
        <v>38</v>
      </c>
      <c r="G49" s="70" t="s">
        <v>56</v>
      </c>
      <c r="H49" s="97" t="s">
        <v>40</v>
      </c>
      <c r="I49" s="98" t="s">
        <v>41</v>
      </c>
      <c r="J49" s="73" t="s">
        <v>59</v>
      </c>
      <c r="K49" s="99"/>
      <c r="L49" s="217" t="s">
        <v>60</v>
      </c>
      <c r="M49" s="218"/>
      <c r="N49" s="99"/>
      <c r="O49" s="75" t="e">
        <f t="shared" si="3"/>
        <v>#DIV/0!</v>
      </c>
      <c r="P49" s="168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28" t="str" cm="1">
        <f t="array" ref="AB49:AM49">IF(ISBLANK(P49:AA49), " ", AVERAGE(P49:AA49))</f>
        <v xml:space="preserve"> </v>
      </c>
      <c r="AC49" s="35" t="str">
        <v xml:space="preserve"> </v>
      </c>
      <c r="AD49" s="35" t="str">
        <v xml:space="preserve"> </v>
      </c>
      <c r="AE49" s="35" t="str">
        <v xml:space="preserve"> </v>
      </c>
      <c r="AF49" s="35" t="str">
        <v xml:space="preserve"> </v>
      </c>
      <c r="AG49" s="35" t="str">
        <v xml:space="preserve"> </v>
      </c>
      <c r="AH49" s="35" t="str">
        <v xml:space="preserve"> </v>
      </c>
      <c r="AI49" s="35" t="str">
        <v xml:space="preserve"> </v>
      </c>
      <c r="AJ49" s="35" t="str">
        <v xml:space="preserve"> </v>
      </c>
      <c r="AK49" s="35" t="str">
        <v xml:space="preserve"> </v>
      </c>
      <c r="AL49" s="35" t="str">
        <v xml:space="preserve"> </v>
      </c>
      <c r="AM49" s="35" t="str">
        <v xml:space="preserve"> </v>
      </c>
    </row>
    <row r="50" spans="2:39" s="35" customFormat="1" ht="60" customHeight="1" x14ac:dyDescent="0.4">
      <c r="B50" s="211"/>
      <c r="C50" s="213"/>
      <c r="D50" s="215"/>
      <c r="E50" s="83" t="s">
        <v>152</v>
      </c>
      <c r="F50" s="84" t="s">
        <v>38</v>
      </c>
      <c r="G50" s="85" t="s">
        <v>56</v>
      </c>
      <c r="H50" s="86" t="s">
        <v>40</v>
      </c>
      <c r="I50" s="87" t="s">
        <v>41</v>
      </c>
      <c r="J50" s="88" t="s">
        <v>183</v>
      </c>
      <c r="K50" s="89"/>
      <c r="L50" s="219" t="s">
        <v>184</v>
      </c>
      <c r="M50" s="220"/>
      <c r="N50" s="89"/>
      <c r="O50" s="90" t="e">
        <f t="shared" si="3"/>
        <v>#DIV/0!</v>
      </c>
      <c r="P50" s="170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82" t="str" cm="1">
        <f t="array" ref="AB50:AM50">IF(ISBLANK(P50:AA50), " ", AVERAGE(P50:AA50))</f>
        <v xml:space="preserve"> </v>
      </c>
      <c r="AC50" s="35" t="str">
        <v xml:space="preserve"> </v>
      </c>
      <c r="AD50" s="35" t="str">
        <v xml:space="preserve"> </v>
      </c>
      <c r="AE50" s="35" t="str">
        <v xml:space="preserve"> </v>
      </c>
      <c r="AF50" s="35" t="str">
        <v xml:space="preserve"> </v>
      </c>
      <c r="AG50" s="35" t="str">
        <v xml:space="preserve"> </v>
      </c>
      <c r="AH50" s="35" t="str">
        <v xml:space="preserve"> </v>
      </c>
      <c r="AI50" s="35" t="str">
        <v xml:space="preserve"> </v>
      </c>
      <c r="AJ50" s="35" t="str">
        <v xml:space="preserve"> </v>
      </c>
      <c r="AK50" s="35" t="str">
        <v xml:space="preserve"> </v>
      </c>
      <c r="AL50" s="35" t="str">
        <v xml:space="preserve"> </v>
      </c>
      <c r="AM50" s="35" t="str">
        <v xml:space="preserve"> </v>
      </c>
    </row>
    <row r="51" spans="2:39" s="35" customFormat="1" ht="60" customHeight="1" thickBot="1" x14ac:dyDescent="0.45">
      <c r="B51" s="212"/>
      <c r="C51" s="214"/>
      <c r="D51" s="216"/>
      <c r="E51" s="199" t="s">
        <v>185</v>
      </c>
      <c r="F51" s="200" t="s">
        <v>38</v>
      </c>
      <c r="G51" s="201" t="s">
        <v>56</v>
      </c>
      <c r="H51" s="202" t="s">
        <v>40</v>
      </c>
      <c r="I51" s="203" t="s">
        <v>41</v>
      </c>
      <c r="J51" s="204" t="s">
        <v>186</v>
      </c>
      <c r="K51" s="205"/>
      <c r="L51" s="221" t="s">
        <v>187</v>
      </c>
      <c r="M51" s="222"/>
      <c r="N51" s="205"/>
      <c r="O51" s="206" t="e">
        <f t="shared" si="3"/>
        <v>#DIV/0!</v>
      </c>
      <c r="P51" s="170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82" t="str" cm="1">
        <f t="array" ref="AB51:AM51">IF(ISBLANK(P51:AA51), " ", AVERAGE(P51:AA51))</f>
        <v xml:space="preserve"> </v>
      </c>
      <c r="AC51" s="35" t="str">
        <v xml:space="preserve"> </v>
      </c>
      <c r="AD51" s="35" t="str">
        <v xml:space="preserve"> </v>
      </c>
      <c r="AE51" s="35" t="str">
        <v xml:space="preserve"> </v>
      </c>
      <c r="AF51" s="35" t="str">
        <v xml:space="preserve"> </v>
      </c>
      <c r="AG51" s="35" t="str">
        <v xml:space="preserve"> </v>
      </c>
      <c r="AH51" s="35" t="str">
        <v xml:space="preserve"> </v>
      </c>
      <c r="AI51" s="35" t="str">
        <v xml:space="preserve"> </v>
      </c>
      <c r="AJ51" s="35" t="str">
        <v xml:space="preserve"> </v>
      </c>
      <c r="AK51" s="35" t="str">
        <v xml:space="preserve"> </v>
      </c>
      <c r="AL51" s="35" t="str">
        <v xml:space="preserve"> </v>
      </c>
      <c r="AM51" s="35" t="str">
        <v xml:space="preserve"> </v>
      </c>
    </row>
    <row r="52" spans="2:39" s="35" customFormat="1" ht="43.95" customHeight="1" x14ac:dyDescent="0.4">
      <c r="E52" s="207"/>
      <c r="F52" s="207"/>
      <c r="G52" s="207"/>
      <c r="H52" s="207"/>
      <c r="I52" s="208"/>
    </row>
    <row r="53" spans="2:39" s="35" customFormat="1" ht="19.8" x14ac:dyDescent="0.4">
      <c r="B53" s="15" t="s">
        <v>188</v>
      </c>
      <c r="E53" s="207"/>
      <c r="F53" s="207"/>
      <c r="G53" s="207"/>
      <c r="H53" s="207"/>
      <c r="I53" s="208"/>
      <c r="O53" s="208"/>
    </row>
    <row r="54" spans="2:39" s="35" customFormat="1" ht="19.8" x14ac:dyDescent="0.4">
      <c r="E54" s="207"/>
      <c r="F54" s="207"/>
      <c r="G54" s="207"/>
      <c r="H54" s="207"/>
      <c r="I54" s="208"/>
      <c r="O54" s="208"/>
    </row>
    <row r="55" spans="2:39" x14ac:dyDescent="0.3">
      <c r="I55" s="209"/>
      <c r="J55" s="210"/>
      <c r="K55" s="210"/>
      <c r="L55" s="210"/>
      <c r="M55" s="210"/>
      <c r="N55" s="210"/>
    </row>
    <row r="56" spans="2:39" x14ac:dyDescent="0.3">
      <c r="I56" s="209"/>
      <c r="J56" s="210"/>
      <c r="K56" s="210"/>
      <c r="L56" s="210"/>
      <c r="M56" s="210"/>
      <c r="N56" s="210"/>
    </row>
    <row r="57" spans="2:39" x14ac:dyDescent="0.3">
      <c r="I57" s="209"/>
      <c r="J57" s="210"/>
      <c r="K57" s="210"/>
      <c r="L57" s="210"/>
      <c r="M57" s="210"/>
      <c r="N57" s="210"/>
    </row>
    <row r="58" spans="2:39" x14ac:dyDescent="0.3">
      <c r="I58" s="209"/>
      <c r="J58" s="210"/>
      <c r="K58" s="210"/>
      <c r="L58" s="210"/>
      <c r="M58" s="210"/>
      <c r="N58" s="210"/>
    </row>
    <row r="59" spans="2:39" x14ac:dyDescent="0.3">
      <c r="I59" s="209"/>
      <c r="J59" s="210"/>
      <c r="K59" s="210"/>
      <c r="L59" s="210"/>
      <c r="M59" s="210"/>
      <c r="N59" s="210"/>
    </row>
    <row r="60" spans="2:39" x14ac:dyDescent="0.3">
      <c r="I60" s="209"/>
      <c r="J60" s="210"/>
      <c r="K60" s="210"/>
      <c r="L60" s="210"/>
      <c r="M60" s="210"/>
      <c r="N60" s="210"/>
    </row>
    <row r="61" spans="2:39" x14ac:dyDescent="0.3">
      <c r="I61" s="209"/>
      <c r="J61" s="210"/>
      <c r="K61" s="210"/>
      <c r="L61" s="210"/>
      <c r="M61" s="210"/>
      <c r="N61" s="210"/>
    </row>
    <row r="62" spans="2:39" x14ac:dyDescent="0.3">
      <c r="I62" s="209"/>
      <c r="J62" s="210"/>
      <c r="K62" s="210"/>
      <c r="L62" s="210"/>
      <c r="M62" s="210"/>
      <c r="N62" s="210"/>
    </row>
    <row r="63" spans="2:39" x14ac:dyDescent="0.3">
      <c r="I63" s="209"/>
      <c r="J63" s="210"/>
      <c r="K63" s="210"/>
      <c r="L63" s="210"/>
      <c r="M63" s="210"/>
      <c r="N63" s="210"/>
    </row>
    <row r="64" spans="2:39" x14ac:dyDescent="0.3">
      <c r="I64" s="209"/>
      <c r="J64" s="210"/>
      <c r="K64" s="210"/>
      <c r="L64" s="210"/>
      <c r="M64" s="210"/>
      <c r="N64" s="210"/>
    </row>
    <row r="65" spans="2:28" s="3" customFormat="1" x14ac:dyDescent="0.3">
      <c r="B65"/>
      <c r="C65"/>
      <c r="D65"/>
      <c r="E65" s="1"/>
      <c r="F65" s="1"/>
      <c r="G65" s="2"/>
      <c r="H65" s="2"/>
      <c r="I65" s="209"/>
      <c r="J65" s="210"/>
      <c r="K65" s="210"/>
      <c r="L65" s="210"/>
      <c r="M65" s="210"/>
      <c r="N65" s="210"/>
      <c r="P65"/>
      <c r="Q65"/>
      <c r="R65"/>
      <c r="S65"/>
      <c r="T65"/>
      <c r="U65"/>
      <c r="V65"/>
      <c r="W65"/>
      <c r="X65"/>
      <c r="Y65"/>
      <c r="Z65"/>
      <c r="AA65"/>
      <c r="AB65"/>
    </row>
    <row r="66" spans="2:28" s="3" customFormat="1" x14ac:dyDescent="0.3">
      <c r="B66"/>
      <c r="C66"/>
      <c r="D66"/>
      <c r="E66" s="1"/>
      <c r="F66" s="1"/>
      <c r="G66" s="2"/>
      <c r="H66" s="2"/>
      <c r="I66" s="209"/>
      <c r="J66" s="210"/>
      <c r="K66" s="210"/>
      <c r="L66" s="210"/>
      <c r="M66" s="210"/>
      <c r="N66" s="210"/>
      <c r="P66"/>
      <c r="Q66"/>
      <c r="R66"/>
      <c r="S66"/>
      <c r="T66"/>
      <c r="U66"/>
      <c r="V66"/>
      <c r="W66"/>
      <c r="X66"/>
      <c r="Y66"/>
      <c r="Z66"/>
      <c r="AA66"/>
      <c r="AB66"/>
    </row>
    <row r="67" spans="2:28" s="3" customFormat="1" x14ac:dyDescent="0.3">
      <c r="B67"/>
      <c r="C67"/>
      <c r="D67"/>
      <c r="E67" s="1"/>
      <c r="F67" s="1"/>
      <c r="G67" s="2"/>
      <c r="H67" s="2"/>
      <c r="I67" s="209"/>
      <c r="J67" s="210"/>
      <c r="K67" s="210"/>
      <c r="L67" s="210"/>
      <c r="M67" s="210"/>
      <c r="N67" s="210"/>
      <c r="P67"/>
      <c r="Q67"/>
      <c r="R67"/>
      <c r="S67"/>
      <c r="T67"/>
      <c r="U67"/>
      <c r="V67"/>
      <c r="W67"/>
      <c r="X67"/>
      <c r="Y67"/>
      <c r="Z67"/>
      <c r="AA67"/>
      <c r="AB67"/>
    </row>
    <row r="68" spans="2:28" s="3" customFormat="1" x14ac:dyDescent="0.3">
      <c r="B68"/>
      <c r="C68"/>
      <c r="D68"/>
      <c r="E68" s="1"/>
      <c r="F68" s="1"/>
      <c r="G68" s="2"/>
      <c r="H68" s="2"/>
      <c r="I68" s="209"/>
      <c r="J68" s="210"/>
      <c r="K68" s="210"/>
      <c r="L68" s="210"/>
      <c r="M68" s="210"/>
      <c r="N68" s="210"/>
      <c r="P68"/>
      <c r="Q68"/>
      <c r="R68"/>
      <c r="S68"/>
      <c r="T68"/>
      <c r="U68"/>
      <c r="V68"/>
      <c r="W68"/>
      <c r="X68"/>
      <c r="Y68"/>
      <c r="Z68"/>
      <c r="AA68"/>
      <c r="AB68"/>
    </row>
    <row r="69" spans="2:28" s="3" customFormat="1" x14ac:dyDescent="0.3">
      <c r="B69"/>
      <c r="C69"/>
      <c r="D69"/>
      <c r="E69" s="1"/>
      <c r="F69" s="1"/>
      <c r="G69" s="2"/>
      <c r="H69" s="2"/>
      <c r="I69" s="209"/>
      <c r="J69" s="210"/>
      <c r="K69" s="210"/>
      <c r="L69" s="210"/>
      <c r="M69" s="210"/>
      <c r="N69" s="210"/>
      <c r="P69"/>
      <c r="Q69"/>
      <c r="R69"/>
      <c r="S69"/>
      <c r="T69"/>
      <c r="U69"/>
      <c r="V69"/>
      <c r="W69"/>
      <c r="X69"/>
      <c r="Y69"/>
      <c r="Z69"/>
      <c r="AA69"/>
      <c r="AB69"/>
    </row>
    <row r="70" spans="2:28" s="3" customFormat="1" x14ac:dyDescent="0.3">
      <c r="B70"/>
      <c r="C70"/>
      <c r="D70"/>
      <c r="E70" s="1"/>
      <c r="F70" s="1"/>
      <c r="G70" s="2"/>
      <c r="H70" s="2"/>
      <c r="I70" s="209"/>
      <c r="J70" s="210"/>
      <c r="K70" s="210"/>
      <c r="L70" s="210"/>
      <c r="M70" s="210"/>
      <c r="N70" s="210"/>
      <c r="P70"/>
      <c r="Q70"/>
      <c r="R70"/>
      <c r="S70"/>
      <c r="T70"/>
      <c r="U70"/>
      <c r="V70"/>
      <c r="W70"/>
      <c r="X70"/>
      <c r="Y70"/>
      <c r="Z70"/>
      <c r="AA70"/>
      <c r="AB70"/>
    </row>
    <row r="71" spans="2:28" s="3" customFormat="1" x14ac:dyDescent="0.3">
      <c r="B71"/>
      <c r="C71"/>
      <c r="D71"/>
      <c r="E71" s="1"/>
      <c r="F71" s="1"/>
      <c r="G71" s="2"/>
      <c r="H71" s="2"/>
      <c r="I71" s="209"/>
      <c r="J71" s="210"/>
      <c r="K71" s="210"/>
      <c r="L71" s="210"/>
      <c r="M71" s="210"/>
      <c r="N71" s="210"/>
      <c r="P71"/>
      <c r="Q71"/>
      <c r="R71"/>
      <c r="S71"/>
      <c r="T71"/>
      <c r="U71"/>
      <c r="V71"/>
      <c r="W71"/>
      <c r="X71"/>
      <c r="Y71"/>
      <c r="Z71"/>
      <c r="AA71"/>
      <c r="AB71"/>
    </row>
    <row r="72" spans="2:28" s="3" customFormat="1" x14ac:dyDescent="0.3">
      <c r="B72"/>
      <c r="C72"/>
      <c r="D72"/>
      <c r="E72" s="1"/>
      <c r="F72" s="1"/>
      <c r="G72" s="2"/>
      <c r="H72" s="2"/>
      <c r="I72" s="209"/>
      <c r="J72" s="210"/>
      <c r="K72" s="210"/>
      <c r="L72" s="210"/>
      <c r="M72" s="210"/>
      <c r="N72" s="210"/>
      <c r="P72"/>
      <c r="Q72"/>
      <c r="R72"/>
      <c r="S72"/>
      <c r="T72"/>
      <c r="U72"/>
      <c r="V72"/>
      <c r="W72"/>
      <c r="X72"/>
      <c r="Y72"/>
      <c r="Z72"/>
      <c r="AA72"/>
      <c r="AB72"/>
    </row>
    <row r="73" spans="2:28" s="3" customFormat="1" x14ac:dyDescent="0.3">
      <c r="B73"/>
      <c r="C73"/>
      <c r="D73"/>
      <c r="E73" s="1"/>
      <c r="F73" s="1"/>
      <c r="G73" s="2"/>
      <c r="H73" s="2"/>
      <c r="I73" s="209"/>
      <c r="J73" s="210"/>
      <c r="K73" s="210"/>
      <c r="L73" s="210"/>
      <c r="M73" s="210"/>
      <c r="N73" s="210"/>
      <c r="P73"/>
      <c r="Q73"/>
      <c r="R73"/>
      <c r="S73"/>
      <c r="T73"/>
      <c r="U73"/>
      <c r="V73"/>
      <c r="W73"/>
      <c r="X73"/>
      <c r="Y73"/>
      <c r="Z73"/>
      <c r="AA73"/>
      <c r="AB73"/>
    </row>
    <row r="74" spans="2:28" s="3" customFormat="1" x14ac:dyDescent="0.3">
      <c r="B74"/>
      <c r="C74"/>
      <c r="D74"/>
      <c r="E74" s="1"/>
      <c r="F74" s="1"/>
      <c r="G74" s="2"/>
      <c r="H74" s="2"/>
      <c r="I74" s="209"/>
      <c r="J74" s="210"/>
      <c r="K74" s="210"/>
      <c r="L74" s="210"/>
      <c r="M74" s="210"/>
      <c r="N74" s="210"/>
      <c r="P74"/>
      <c r="Q74"/>
      <c r="R74"/>
      <c r="S74"/>
      <c r="T74"/>
      <c r="U74"/>
      <c r="V74"/>
      <c r="W74"/>
      <c r="X74"/>
      <c r="Y74"/>
      <c r="Z74"/>
      <c r="AA74"/>
      <c r="AB74"/>
    </row>
  </sheetData>
  <mergeCells count="101">
    <mergeCell ref="B2:C4"/>
    <mergeCell ref="D2:N2"/>
    <mergeCell ref="O2:O4"/>
    <mergeCell ref="D3:N3"/>
    <mergeCell ref="D4:E4"/>
    <mergeCell ref="F4:K4"/>
    <mergeCell ref="L4:N4"/>
    <mergeCell ref="P6:AA9"/>
    <mergeCell ref="B10:C10"/>
    <mergeCell ref="C11:D11"/>
    <mergeCell ref="J11:N11"/>
    <mergeCell ref="B12:B19"/>
    <mergeCell ref="C12:C19"/>
    <mergeCell ref="D12:D14"/>
    <mergeCell ref="L12:M12"/>
    <mergeCell ref="L13:M13"/>
    <mergeCell ref="D15:D18"/>
    <mergeCell ref="L15:M15"/>
    <mergeCell ref="L16:M16"/>
    <mergeCell ref="L17:M17"/>
    <mergeCell ref="L19:M19"/>
    <mergeCell ref="B20:B22"/>
    <mergeCell ref="C20:C22"/>
    <mergeCell ref="D20:D22"/>
    <mergeCell ref="L20:M20"/>
    <mergeCell ref="L21:M21"/>
    <mergeCell ref="L22:M22"/>
    <mergeCell ref="H23:H24"/>
    <mergeCell ref="I23:I24"/>
    <mergeCell ref="J23:J24"/>
    <mergeCell ref="K23:K24"/>
    <mergeCell ref="L23:M23"/>
    <mergeCell ref="O23:O24"/>
    <mergeCell ref="B23:B28"/>
    <mergeCell ref="C23:C28"/>
    <mergeCell ref="D23:D28"/>
    <mergeCell ref="E23:E24"/>
    <mergeCell ref="F23:F24"/>
    <mergeCell ref="G23:G24"/>
    <mergeCell ref="B29:B31"/>
    <mergeCell ref="C29:C31"/>
    <mergeCell ref="D29:D31"/>
    <mergeCell ref="L29:M29"/>
    <mergeCell ref="L30:M30"/>
    <mergeCell ref="L31:M31"/>
    <mergeCell ref="AB23:AB24"/>
    <mergeCell ref="L24:M24"/>
    <mergeCell ref="L25:M25"/>
    <mergeCell ref="L26:M26"/>
    <mergeCell ref="L27:M27"/>
    <mergeCell ref="L28:M28"/>
    <mergeCell ref="V23:V24"/>
    <mergeCell ref="W23:W24"/>
    <mergeCell ref="X23:X24"/>
    <mergeCell ref="Y23:Y24"/>
    <mergeCell ref="Z23:Z24"/>
    <mergeCell ref="AA23:AA24"/>
    <mergeCell ref="P23:P24"/>
    <mergeCell ref="Q23:Q24"/>
    <mergeCell ref="R23:R24"/>
    <mergeCell ref="S23:S24"/>
    <mergeCell ref="T23:T24"/>
    <mergeCell ref="U23:U24"/>
    <mergeCell ref="B37:B39"/>
    <mergeCell ref="C37:C39"/>
    <mergeCell ref="D37:D39"/>
    <mergeCell ref="L37:M37"/>
    <mergeCell ref="L38:M38"/>
    <mergeCell ref="L39:M39"/>
    <mergeCell ref="B32:B36"/>
    <mergeCell ref="C32:C36"/>
    <mergeCell ref="D32:D36"/>
    <mergeCell ref="L32:M32"/>
    <mergeCell ref="L33:M33"/>
    <mergeCell ref="L34:M34"/>
    <mergeCell ref="L35:M35"/>
    <mergeCell ref="L36:M36"/>
    <mergeCell ref="B40:B41"/>
    <mergeCell ref="C40:C41"/>
    <mergeCell ref="D40:D41"/>
    <mergeCell ref="L40:M40"/>
    <mergeCell ref="L41:M41"/>
    <mergeCell ref="B42:B45"/>
    <mergeCell ref="C42:C45"/>
    <mergeCell ref="D42:D45"/>
    <mergeCell ref="L42:M42"/>
    <mergeCell ref="L43:M43"/>
    <mergeCell ref="B49:B51"/>
    <mergeCell ref="C49:C51"/>
    <mergeCell ref="D49:D51"/>
    <mergeCell ref="L49:M49"/>
    <mergeCell ref="L50:M50"/>
    <mergeCell ref="L51:M51"/>
    <mergeCell ref="L44:M44"/>
    <mergeCell ref="L45:M45"/>
    <mergeCell ref="B46:B48"/>
    <mergeCell ref="C46:C48"/>
    <mergeCell ref="D46:D48"/>
    <mergeCell ref="L46:M46"/>
    <mergeCell ref="L47:M47"/>
    <mergeCell ref="L48:M48"/>
  </mergeCells>
  <conditionalFormatting sqref="O12:O14">
    <cfRule type="cellIs" dxfId="54" priority="32" operator="lessThan">
      <formula>0.8</formula>
    </cfRule>
    <cfRule type="cellIs" dxfId="53" priority="31" operator="greaterThanOrEqual">
      <formula>0.8</formula>
    </cfRule>
  </conditionalFormatting>
  <conditionalFormatting sqref="O15">
    <cfRule type="cellIs" dxfId="52" priority="7" operator="lessThan">
      <formula>0.85</formula>
    </cfRule>
    <cfRule type="cellIs" dxfId="51" priority="8" operator="greaterThanOrEqual">
      <formula>0.85</formula>
    </cfRule>
  </conditionalFormatting>
  <conditionalFormatting sqref="O16">
    <cfRule type="cellIs" dxfId="50" priority="9" operator="lessThan">
      <formula>90%</formula>
    </cfRule>
    <cfRule type="cellIs" dxfId="49" priority="10" operator="greaterThanOrEqual">
      <formula>90%</formula>
    </cfRule>
  </conditionalFormatting>
  <conditionalFormatting sqref="O17">
    <cfRule type="cellIs" dxfId="48" priority="11" operator="lessThan">
      <formula>95%</formula>
    </cfRule>
    <cfRule type="cellIs" dxfId="47" priority="12" operator="greaterThanOrEqual">
      <formula>95%</formula>
    </cfRule>
  </conditionalFormatting>
  <conditionalFormatting sqref="O18">
    <cfRule type="cellIs" dxfId="46" priority="2" operator="lessThan">
      <formula>0.8</formula>
    </cfRule>
    <cfRule type="cellIs" dxfId="45" priority="1" operator="greaterThanOrEqual">
      <formula>0.8</formula>
    </cfRule>
  </conditionalFormatting>
  <conditionalFormatting sqref="O19">
    <cfRule type="cellIs" dxfId="44" priority="13" operator="equal">
      <formula>"No Aplica"</formula>
    </cfRule>
    <cfRule type="cellIs" dxfId="43" priority="14" operator="lessThan">
      <formula>0.95</formula>
    </cfRule>
    <cfRule type="cellIs" dxfId="42" priority="15" operator="greaterThanOrEqual">
      <formula>0.95</formula>
    </cfRule>
  </conditionalFormatting>
  <conditionalFormatting sqref="O20:O22">
    <cfRule type="cellIs" dxfId="41" priority="16" operator="lessThan">
      <formula>0.9</formula>
    </cfRule>
    <cfRule type="cellIs" dxfId="40" priority="17" operator="greaterThanOrEqual">
      <formula>0.9</formula>
    </cfRule>
  </conditionalFormatting>
  <conditionalFormatting sqref="O23">
    <cfRule type="cellIs" dxfId="39" priority="55" operator="equal">
      <formula>"Cumple"</formula>
    </cfRule>
    <cfRule type="cellIs" dxfId="38" priority="54" operator="equal">
      <formula>"No Cumple"</formula>
    </cfRule>
  </conditionalFormatting>
  <conditionalFormatting sqref="O25">
    <cfRule type="cellIs" dxfId="37" priority="5" operator="lessThan">
      <formula>1</formula>
    </cfRule>
    <cfRule type="cellIs" dxfId="36" priority="6" operator="equal">
      <formula>1</formula>
    </cfRule>
  </conditionalFormatting>
  <conditionalFormatting sqref="O26">
    <cfRule type="cellIs" dxfId="35" priority="35" operator="equal">
      <formula>"Cumple"</formula>
    </cfRule>
    <cfRule type="cellIs" dxfId="34" priority="34" operator="equal">
      <formula>"No Cumple"</formula>
    </cfRule>
  </conditionalFormatting>
  <conditionalFormatting sqref="O27">
    <cfRule type="cellIs" dxfId="33" priority="3" operator="lessThan">
      <formula>1</formula>
    </cfRule>
    <cfRule type="cellIs" dxfId="32" priority="4" operator="equal">
      <formula>1</formula>
    </cfRule>
  </conditionalFormatting>
  <conditionalFormatting sqref="O28">
    <cfRule type="cellIs" dxfId="31" priority="18" operator="lessThan">
      <formula>0.8</formula>
    </cfRule>
    <cfRule type="cellIs" dxfId="30" priority="19" operator="greaterThanOrEqual">
      <formula>0.8</formula>
    </cfRule>
  </conditionalFormatting>
  <conditionalFormatting sqref="O29">
    <cfRule type="cellIs" dxfId="29" priority="24" operator="lessThan">
      <formula>0.85</formula>
    </cfRule>
    <cfRule type="cellIs" dxfId="28" priority="25" operator="greaterThanOrEqual">
      <formula>0.85</formula>
    </cfRule>
  </conditionalFormatting>
  <conditionalFormatting sqref="O30">
    <cfRule type="cellIs" dxfId="27" priority="40" operator="equal">
      <formula>"No Aplica"</formula>
    </cfRule>
    <cfRule type="cellIs" dxfId="26" priority="46" operator="lessThan">
      <formula>85%</formula>
    </cfRule>
    <cfRule type="cellIs" dxfId="25" priority="47" operator="greaterThanOrEqual">
      <formula>85%</formula>
    </cfRule>
  </conditionalFormatting>
  <conditionalFormatting sqref="O31">
    <cfRule type="cellIs" dxfId="24" priority="26" operator="lessThanOrEqual">
      <formula>0.3</formula>
    </cfRule>
    <cfRule type="cellIs" dxfId="23" priority="27" operator="greaterThanOrEqual">
      <formula>0.3</formula>
    </cfRule>
  </conditionalFormatting>
  <conditionalFormatting sqref="O32">
    <cfRule type="cellIs" dxfId="22" priority="51" operator="lessThan">
      <formula>0.95</formula>
    </cfRule>
    <cfRule type="cellIs" dxfId="21" priority="43" operator="equal">
      <formula>"No Aplica"</formula>
    </cfRule>
  </conditionalFormatting>
  <conditionalFormatting sqref="O32:O33">
    <cfRule type="cellIs" dxfId="20" priority="21" operator="greaterThanOrEqual">
      <formula>0.95</formula>
    </cfRule>
  </conditionalFormatting>
  <conditionalFormatting sqref="O33">
    <cfRule type="cellIs" dxfId="19" priority="20" operator="lessThan">
      <formula>0.95</formula>
    </cfRule>
  </conditionalFormatting>
  <conditionalFormatting sqref="O34">
    <cfRule type="cellIs" dxfId="18" priority="36" operator="greaterThan">
      <formula>0.05</formula>
    </cfRule>
    <cfRule type="cellIs" dxfId="17" priority="37" operator="lessThanOrEqual">
      <formula>0.05</formula>
    </cfRule>
  </conditionalFormatting>
  <conditionalFormatting sqref="O35:O36">
    <cfRule type="cellIs" dxfId="16" priority="23" operator="greaterThanOrEqual">
      <formula>0.8</formula>
    </cfRule>
    <cfRule type="cellIs" dxfId="15" priority="22" operator="lessThan">
      <formula>0.8</formula>
    </cfRule>
  </conditionalFormatting>
  <conditionalFormatting sqref="O37">
    <cfRule type="cellIs" dxfId="14" priority="52" operator="lessThan">
      <formula>70%</formula>
    </cfRule>
    <cfRule type="cellIs" dxfId="13" priority="53" operator="greaterThanOrEqual">
      <formula>0.7</formula>
    </cfRule>
  </conditionalFormatting>
  <conditionalFormatting sqref="O38:O39">
    <cfRule type="cellIs" dxfId="12" priority="44" operator="lessThan">
      <formula>0.8</formula>
    </cfRule>
    <cfRule type="cellIs" dxfId="11" priority="45" operator="greaterThanOrEqual">
      <formula>0.8</formula>
    </cfRule>
  </conditionalFormatting>
  <conditionalFormatting sqref="O40:O43 O45">
    <cfRule type="cellIs" dxfId="10" priority="41" operator="lessThan">
      <formula>90%</formula>
    </cfRule>
    <cfRule type="cellIs" dxfId="9" priority="42" operator="greaterThanOrEqual">
      <formula>90%</formula>
    </cfRule>
  </conditionalFormatting>
  <conditionalFormatting sqref="O44">
    <cfRule type="cellIs" dxfId="8" priority="29" operator="lessThanOrEqual">
      <formula>0.05</formula>
    </cfRule>
    <cfRule type="cellIs" dxfId="7" priority="28" operator="greaterThan">
      <formula>5%</formula>
    </cfRule>
  </conditionalFormatting>
  <conditionalFormatting sqref="O46">
    <cfRule type="cellIs" dxfId="6" priority="38" operator="lessThan">
      <formula>0.95</formula>
    </cfRule>
    <cfRule type="cellIs" dxfId="5" priority="39" operator="greaterThanOrEqual">
      <formula>95%</formula>
    </cfRule>
  </conditionalFormatting>
  <conditionalFormatting sqref="O47">
    <cfRule type="cellIs" dxfId="4" priority="48" operator="lessThan">
      <formula>0.75</formula>
    </cfRule>
    <cfRule type="cellIs" dxfId="3" priority="49" operator="greaterThanOrEqual">
      <formula>0.75</formula>
    </cfRule>
  </conditionalFormatting>
  <conditionalFormatting sqref="O48">
    <cfRule type="cellIs" dxfId="2" priority="50" operator="lessThan">
      <formula>0.8</formula>
    </cfRule>
  </conditionalFormatting>
  <conditionalFormatting sqref="O48:O51">
    <cfRule type="cellIs" dxfId="1" priority="30" operator="greaterThanOrEqual">
      <formula>0.8</formula>
    </cfRule>
  </conditionalFormatting>
  <conditionalFormatting sqref="O49:O51">
    <cfRule type="cellIs" dxfId="0" priority="33" operator="lessThan">
      <formula>0.8</formula>
    </cfRule>
  </conditionalFormatting>
  <printOptions horizontalCentered="1"/>
  <pageMargins left="0.23622047244094491" right="0.23622047244094491" top="0.39370078740157483" bottom="0.39370078740157483" header="0.31496062992125984" footer="0.31496062992125984"/>
  <pageSetup scale="33" orientation="portrait" r:id="rId1"/>
  <headerFooter>
    <oddFooter>&amp;RPágina &amp;P de &amp;N</oddFooter>
  </headerFooter>
  <rowBreaks count="1" manualBreakCount="1">
    <brk id="41" max="14" man="1"/>
  </rowBreaks>
  <colBreaks count="1" manualBreakCount="1">
    <brk id="15" max="3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Febrero 2024 (3)</vt:lpstr>
      <vt:lpstr>'Febrero 2024 (3)'!Área_de_impresión</vt:lpstr>
      <vt:lpstr>'Febrero 2024 (3)'!Títulos_a_imprimir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sro</dc:creator>
  <cp:lastModifiedBy>srodriguez</cp:lastModifiedBy>
  <dcterms:created xsi:type="dcterms:W3CDTF">2026-03-02T15:24:08Z</dcterms:created>
  <dcterms:modified xsi:type="dcterms:W3CDTF">2026-04-12T15:57:41Z</dcterms:modified>
</cp:coreProperties>
</file>